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lia\Desktop\ENTREGA PROYECTO FINAL\APÉNDICES\"/>
    </mc:Choice>
  </mc:AlternateContent>
  <xr:revisionPtr revIDLastSave="0" documentId="13_ncr:1_{B62CFEC9-E3CE-4EBB-AB32-28055EADBE68}" xr6:coauthVersionLast="47" xr6:coauthVersionMax="47" xr10:uidLastSave="{00000000-0000-0000-0000-000000000000}"/>
  <bookViews>
    <workbookView xWindow="-120" yWindow="-120" windowWidth="20730" windowHeight="11040" firstSheet="1" activeTab="1" xr2:uid="{69AC1FAC-14D5-4C10-AEA5-70E577831857}"/>
  </bookViews>
  <sheets>
    <sheet name="CAJERA CT FINAL" sheetId="9" r:id="rId1"/>
    <sheet name="MOSTRADOR CT" sheetId="10" r:id="rId2"/>
    <sheet name="AUX_EST_1" sheetId="11" r:id="rId3"/>
    <sheet name="AUX_EST_2" sheetId="12" r:id="rId4"/>
    <sheet name="TOTAL ALMUERZOS" sheetId="3" r:id="rId5"/>
  </sheets>
  <externalReferences>
    <externalReference r:id="rId6"/>
  </externalReferences>
  <definedNames>
    <definedName name="_xlnm._FilterDatabase" localSheetId="0" hidden="1">'CAJERA CT FINAL'!$S$5:$T$245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15" i="3" l="1"/>
  <c r="J13" i="3"/>
  <c r="J11" i="3"/>
  <c r="J9" i="3"/>
  <c r="J7" i="3"/>
  <c r="J5" i="3"/>
  <c r="AG6" i="10"/>
  <c r="G247" i="10" l="1"/>
  <c r="H247" i="10"/>
  <c r="I247" i="10"/>
  <c r="J247" i="10"/>
  <c r="K247" i="10"/>
  <c r="F247" i="10"/>
  <c r="L189" i="12"/>
  <c r="K189" i="12"/>
  <c r="J189" i="12"/>
  <c r="I189" i="12"/>
  <c r="H189" i="12"/>
  <c r="G189" i="12"/>
  <c r="F189" i="12"/>
  <c r="R47" i="12"/>
  <c r="R46" i="12"/>
  <c r="R45" i="12"/>
  <c r="R44" i="12"/>
  <c r="R43" i="12"/>
  <c r="R42" i="12"/>
  <c r="R41" i="12"/>
  <c r="U40" i="12"/>
  <c r="V43" i="12" s="1"/>
  <c r="AE12" i="12"/>
  <c r="AC12" i="12"/>
  <c r="AD12" i="12" s="1"/>
  <c r="AE11" i="12"/>
  <c r="AC11" i="12"/>
  <c r="AD11" i="12" s="1"/>
  <c r="AE10" i="12"/>
  <c r="AF10" i="12" s="1"/>
  <c r="AC10" i="12"/>
  <c r="AD10" i="12" s="1"/>
  <c r="AE9" i="12"/>
  <c r="AC9" i="12"/>
  <c r="AD9" i="12" s="1"/>
  <c r="AE8" i="12"/>
  <c r="AC8" i="12"/>
  <c r="AD8" i="12" s="1"/>
  <c r="Y8" i="12"/>
  <c r="X8" i="12"/>
  <c r="W8" i="12"/>
  <c r="V8" i="12"/>
  <c r="U8" i="12"/>
  <c r="T8" i="12"/>
  <c r="S8" i="12"/>
  <c r="R8" i="12"/>
  <c r="AE7" i="12"/>
  <c r="AC7" i="12"/>
  <c r="AD7" i="12" s="1"/>
  <c r="AI6" i="12"/>
  <c r="I189" i="11"/>
  <c r="H189" i="11"/>
  <c r="G189" i="11"/>
  <c r="F189" i="11"/>
  <c r="O18" i="11" s="1" a="1"/>
  <c r="O18" i="11" s="1"/>
  <c r="O47" i="11"/>
  <c r="O46" i="11"/>
  <c r="O45" i="11"/>
  <c r="O44" i="11"/>
  <c r="O43" i="11"/>
  <c r="O42" i="11"/>
  <c r="O41" i="11"/>
  <c r="R40" i="11"/>
  <c r="S46" i="11" s="1"/>
  <c r="Y12" i="11"/>
  <c r="Z12" i="11" s="1"/>
  <c r="W12" i="11"/>
  <c r="X12" i="11" s="1"/>
  <c r="Y11" i="11"/>
  <c r="W11" i="11"/>
  <c r="X11" i="11" s="1"/>
  <c r="Y10" i="11"/>
  <c r="W10" i="11"/>
  <c r="X10" i="11" s="1"/>
  <c r="Y9" i="11"/>
  <c r="W9" i="11"/>
  <c r="X9" i="11" s="1"/>
  <c r="Y8" i="11"/>
  <c r="W8" i="11"/>
  <c r="X8" i="11" s="1"/>
  <c r="S8" i="11"/>
  <c r="R8" i="11"/>
  <c r="Q8" i="11"/>
  <c r="P8" i="11"/>
  <c r="O8" i="11"/>
  <c r="Y7" i="11"/>
  <c r="W7" i="11"/>
  <c r="X7" i="11" s="1"/>
  <c r="AC6" i="11"/>
  <c r="K249" i="10"/>
  <c r="V18" i="10" s="1"/>
  <c r="J249" i="10"/>
  <c r="U18" i="10" s="1"/>
  <c r="I249" i="10"/>
  <c r="T18" i="10" s="1"/>
  <c r="H249" i="10"/>
  <c r="S18" i="10" s="1"/>
  <c r="G249" i="10"/>
  <c r="R18" i="10" s="1"/>
  <c r="F249" i="10"/>
  <c r="Q18" i="10" s="1"/>
  <c r="AC12" i="10"/>
  <c r="AD12" i="10" s="1"/>
  <c r="AA12" i="10"/>
  <c r="AB12" i="10" s="1"/>
  <c r="AC11" i="10"/>
  <c r="AA11" i="10"/>
  <c r="AB11" i="10" s="1"/>
  <c r="AC10" i="10"/>
  <c r="AA10" i="10"/>
  <c r="AB10" i="10" s="1"/>
  <c r="AC9" i="10"/>
  <c r="AA9" i="10"/>
  <c r="AB9" i="10" s="1"/>
  <c r="AC8" i="10"/>
  <c r="AA8" i="10"/>
  <c r="AB8" i="10" s="1"/>
  <c r="W8" i="10"/>
  <c r="V8" i="10"/>
  <c r="U8" i="10"/>
  <c r="T8" i="10"/>
  <c r="S8" i="10"/>
  <c r="R8" i="10"/>
  <c r="Q8" i="10"/>
  <c r="AC7" i="10"/>
  <c r="AA7" i="10"/>
  <c r="AB7" i="10" s="1"/>
  <c r="AF12" i="12" l="1"/>
  <c r="R18" i="12" a="1"/>
  <c r="R18" i="12" s="1"/>
  <c r="AF9" i="12"/>
  <c r="V44" i="12"/>
  <c r="Z10" i="11"/>
  <c r="Z8" i="11"/>
  <c r="S41" i="11"/>
  <c r="S44" i="11"/>
  <c r="Z11" i="11"/>
  <c r="AD9" i="10"/>
  <c r="AD11" i="10"/>
  <c r="AD10" i="10"/>
  <c r="X8" i="10"/>
  <c r="S13" i="10" s="1"/>
  <c r="S28" i="10" s="1"/>
  <c r="S37" i="10" s="1"/>
  <c r="AD8" i="10"/>
  <c r="AF11" i="12"/>
  <c r="Z8" i="12"/>
  <c r="V13" i="12" s="1"/>
  <c r="AF8" i="12"/>
  <c r="S47" i="11"/>
  <c r="Z9" i="11"/>
  <c r="S42" i="11"/>
  <c r="S43" i="11"/>
  <c r="T13" i="12"/>
  <c r="U13" i="12"/>
  <c r="W13" i="12"/>
  <c r="V45" i="12"/>
  <c r="V40" i="12"/>
  <c r="V46" i="12"/>
  <c r="V41" i="12"/>
  <c r="V47" i="12"/>
  <c r="V42" i="12"/>
  <c r="Y40" i="12" s="1"/>
  <c r="S45" i="11"/>
  <c r="T8" i="11"/>
  <c r="P13" i="11" s="1"/>
  <c r="S40" i="11"/>
  <c r="V13" i="10"/>
  <c r="V28" i="10" s="1"/>
  <c r="V37" i="10" s="1"/>
  <c r="W13" i="10"/>
  <c r="Q13" i="10"/>
  <c r="R13" i="12" l="1"/>
  <c r="X13" i="12"/>
  <c r="S13" i="12"/>
  <c r="U40" i="11"/>
  <c r="I187" i="11" s="1"/>
  <c r="T13" i="10"/>
  <c r="T28" i="10" s="1"/>
  <c r="T37" i="10" s="1"/>
  <c r="U13" i="10"/>
  <c r="U28" i="10" s="1"/>
  <c r="U37" i="10" s="1"/>
  <c r="R13" i="10"/>
  <c r="R28" i="10" s="1"/>
  <c r="R37" i="10" s="1"/>
  <c r="I187" i="12"/>
  <c r="U27" i="12" s="1"/>
  <c r="U35" i="12" s="1"/>
  <c r="H187" i="12"/>
  <c r="T27" i="12" s="1"/>
  <c r="T35" i="12" s="1"/>
  <c r="G187" i="12"/>
  <c r="S27" i="12" s="1"/>
  <c r="S35" i="12" s="1"/>
  <c r="F187" i="12"/>
  <c r="R27" i="12" s="1"/>
  <c r="R35" i="12" s="1"/>
  <c r="K187" i="12"/>
  <c r="W27" i="12" s="1"/>
  <c r="W35" i="12" s="1"/>
  <c r="L187" i="12"/>
  <c r="J187" i="12"/>
  <c r="V27" i="12" s="1"/>
  <c r="V35" i="12" s="1"/>
  <c r="Y13" i="12"/>
  <c r="H187" i="11"/>
  <c r="Z13" i="12"/>
  <c r="V48" i="12"/>
  <c r="S48" i="11"/>
  <c r="O13" i="11"/>
  <c r="S13" i="11"/>
  <c r="R13" i="11"/>
  <c r="Q13" i="11"/>
  <c r="X13" i="10"/>
  <c r="Q28" i="10"/>
  <c r="Y35" i="12" l="1"/>
  <c r="R27" i="11"/>
  <c r="R35" i="11" s="1"/>
  <c r="F187" i="11"/>
  <c r="G187" i="11"/>
  <c r="P27" i="11" s="1"/>
  <c r="P35" i="11" s="1"/>
  <c r="W28" i="10"/>
  <c r="Q37" i="10"/>
  <c r="W37" i="10" s="1"/>
  <c r="Y27" i="12"/>
  <c r="X27" i="12"/>
  <c r="X35" i="12" s="1"/>
  <c r="Q27" i="11"/>
  <c r="Q35" i="11" s="1"/>
  <c r="O27" i="11"/>
  <c r="T13" i="11"/>
  <c r="S27" i="11" l="1"/>
  <c r="O35" i="11"/>
  <c r="S35" i="11" s="1"/>
  <c r="G247" i="9"/>
  <c r="H247" i="9"/>
  <c r="I247" i="9"/>
  <c r="J247" i="9"/>
  <c r="K247" i="9"/>
  <c r="L247" i="9"/>
  <c r="M247" i="9"/>
  <c r="N247" i="9"/>
  <c r="O247" i="9"/>
  <c r="P247" i="9"/>
  <c r="F247" i="9"/>
  <c r="P249" i="9" l="1"/>
  <c r="AF15" i="9" s="1"/>
  <c r="O249" i="9"/>
  <c r="AE15" i="9" s="1"/>
  <c r="N249" i="9"/>
  <c r="AD15" i="9" s="1"/>
  <c r="M249" i="9"/>
  <c r="AC15" i="9" s="1"/>
  <c r="L249" i="9"/>
  <c r="AB15" i="9" s="1"/>
  <c r="K249" i="9"/>
  <c r="AA15" i="9" s="1"/>
  <c r="J249" i="9"/>
  <c r="Z15" i="9" s="1"/>
  <c r="I249" i="9"/>
  <c r="Y15" i="9" s="1"/>
  <c r="H249" i="9"/>
  <c r="X15" i="9" s="1"/>
  <c r="G249" i="9"/>
  <c r="W15" i="9" s="1"/>
  <c r="F249" i="9"/>
  <c r="V15" i="9" s="1"/>
  <c r="AG15" i="9"/>
  <c r="AM11" i="9"/>
  <c r="AK11" i="9"/>
  <c r="AL11" i="9" s="1"/>
  <c r="AM10" i="9"/>
  <c r="AK10" i="9"/>
  <c r="AL10" i="9" s="1"/>
  <c r="AM9" i="9"/>
  <c r="AK9" i="9"/>
  <c r="AL9" i="9" s="1"/>
  <c r="AM8" i="9"/>
  <c r="AK8" i="9"/>
  <c r="AL8" i="9" s="1"/>
  <c r="AM7" i="9"/>
  <c r="AK7" i="9"/>
  <c r="AL7" i="9" s="1"/>
  <c r="AG7" i="9"/>
  <c r="AF7" i="9"/>
  <c r="AE7" i="9"/>
  <c r="AD7" i="9"/>
  <c r="AC7" i="9"/>
  <c r="AB7" i="9"/>
  <c r="AA7" i="9"/>
  <c r="Z7" i="9"/>
  <c r="Y7" i="9"/>
  <c r="X7" i="9"/>
  <c r="W7" i="9"/>
  <c r="V7" i="9"/>
  <c r="AP6" i="9"/>
  <c r="AM6" i="9"/>
  <c r="AK6" i="9"/>
  <c r="AL6" i="9" s="1"/>
  <c r="AG6" i="9"/>
  <c r="AG10" i="9" s="1"/>
  <c r="AG14" i="9" s="1"/>
  <c r="AG21" i="9" s="1"/>
  <c r="AG29" i="9" s="1"/>
  <c r="AF6" i="9"/>
  <c r="AF10" i="9" s="1"/>
  <c r="AF14" i="9" s="1"/>
  <c r="AF21" i="9" s="1"/>
  <c r="AF29" i="9" s="1"/>
  <c r="AE6" i="9"/>
  <c r="AE10" i="9" s="1"/>
  <c r="AE14" i="9" s="1"/>
  <c r="AE21" i="9" s="1"/>
  <c r="AE29" i="9" s="1"/>
  <c r="AD6" i="9"/>
  <c r="AD10" i="9" s="1"/>
  <c r="AD14" i="9" s="1"/>
  <c r="AD21" i="9" s="1"/>
  <c r="AD29" i="9" s="1"/>
  <c r="AC6" i="9"/>
  <c r="AC10" i="9" s="1"/>
  <c r="AC14" i="9" s="1"/>
  <c r="AC21" i="9" s="1"/>
  <c r="AC29" i="9" s="1"/>
  <c r="AB6" i="9"/>
  <c r="AB10" i="9" s="1"/>
  <c r="AB14" i="9" s="1"/>
  <c r="AB21" i="9" s="1"/>
  <c r="AB29" i="9" s="1"/>
  <c r="AA6" i="9"/>
  <c r="AA10" i="9" s="1"/>
  <c r="AA14" i="9" s="1"/>
  <c r="AA21" i="9" s="1"/>
  <c r="AA29" i="9" s="1"/>
  <c r="Z6" i="9"/>
  <c r="Z10" i="9" s="1"/>
  <c r="Z14" i="9" s="1"/>
  <c r="Z21" i="9" s="1"/>
  <c r="Z29" i="9" s="1"/>
  <c r="Y6" i="9"/>
  <c r="Y10" i="9" s="1"/>
  <c r="Y14" i="9" s="1"/>
  <c r="Y21" i="9" s="1"/>
  <c r="Y29" i="9" s="1"/>
  <c r="X6" i="9"/>
  <c r="X10" i="9" s="1"/>
  <c r="X14" i="9" s="1"/>
  <c r="X21" i="9" s="1"/>
  <c r="X29" i="9" s="1"/>
  <c r="W6" i="9"/>
  <c r="W10" i="9" s="1"/>
  <c r="W14" i="9" s="1"/>
  <c r="W21" i="9" s="1"/>
  <c r="W29" i="9" s="1"/>
  <c r="V6" i="9"/>
  <c r="V10" i="9" s="1"/>
  <c r="V14" i="9" s="1"/>
  <c r="V21" i="9" s="1"/>
  <c r="V29" i="9" s="1"/>
  <c r="AN10" i="9" l="1"/>
  <c r="AN9" i="9"/>
  <c r="AN7" i="9"/>
  <c r="AN11" i="9"/>
  <c r="AN8" i="9"/>
  <c r="AH7" i="9"/>
  <c r="AG11" i="9" s="1"/>
  <c r="AG22" i="9" l="1"/>
  <c r="AG30" i="9" s="1"/>
  <c r="AG26" i="9"/>
  <c r="X11" i="9"/>
  <c r="X22" i="9" s="1"/>
  <c r="X30" i="9" s="1"/>
  <c r="AA11" i="9"/>
  <c r="AA22" i="9" s="1"/>
  <c r="AA30" i="9" s="1"/>
  <c r="Z11" i="9"/>
  <c r="Z22" i="9" s="1"/>
  <c r="Z30" i="9" s="1"/>
  <c r="V11" i="9"/>
  <c r="V22" i="9" s="1"/>
  <c r="V30" i="9" s="1"/>
  <c r="AF11" i="9"/>
  <c r="AF22" i="9" s="1"/>
  <c r="AF30" i="9" s="1"/>
  <c r="AD11" i="9"/>
  <c r="AD22" i="9" s="1"/>
  <c r="AD30" i="9" s="1"/>
  <c r="AE11" i="9"/>
  <c r="AE22" i="9" s="1"/>
  <c r="AE30" i="9" s="1"/>
  <c r="W11" i="9"/>
  <c r="W22" i="9" s="1"/>
  <c r="W30" i="9" s="1"/>
  <c r="AB11" i="9"/>
  <c r="AB22" i="9" s="1"/>
  <c r="AB30" i="9" s="1"/>
  <c r="Y11" i="9"/>
  <c r="Y22" i="9" s="1"/>
  <c r="Y30" i="9" s="1"/>
  <c r="AC11" i="9"/>
  <c r="AC22" i="9" s="1"/>
  <c r="AC30" i="9" s="1"/>
  <c r="AH11" i="9" l="1"/>
  <c r="AH22" i="9"/>
  <c r="AH30" i="9"/>
  <c r="D27" i="3" l="1"/>
  <c r="C27" i="3"/>
  <c r="G3" i="3" l="1"/>
  <c r="F21" i="3"/>
  <c r="F18" i="3"/>
  <c r="F14" i="3"/>
  <c r="F10" i="3"/>
  <c r="F7" i="3"/>
  <c r="F3" i="3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<sst xmlns="http://schemas.openxmlformats.org/spreadsheetml/2006/main" count="1387" uniqueCount="210">
  <si>
    <t>FORMATO DE REGISTRO MUESTREO DE TRABAJO</t>
  </si>
  <si>
    <t>ENCARGADO MEDICIÓN</t>
  </si>
  <si>
    <t>FECHA</t>
  </si>
  <si>
    <t>N/A</t>
  </si>
  <si>
    <t>CARGO</t>
  </si>
  <si>
    <t>CAJERA</t>
  </si>
  <si>
    <t>CAFETERÍA</t>
  </si>
  <si>
    <t>OBSERVACIÓN</t>
  </si>
  <si>
    <t>HORA</t>
  </si>
  <si>
    <t>HORA OBS</t>
  </si>
  <si>
    <t>Toma del Pedido</t>
  </si>
  <si>
    <t>Registro en Plataforma</t>
  </si>
  <si>
    <t>Transacción del pago</t>
  </si>
  <si>
    <t>Atender llamadas</t>
  </si>
  <si>
    <t>Revisión de cuaderno</t>
  </si>
  <si>
    <t>Revisión de Facuras</t>
  </si>
  <si>
    <t>Otras actividades</t>
  </si>
  <si>
    <t>Inactividad</t>
  </si>
  <si>
    <t>Calificación</t>
  </si>
  <si>
    <t>OBSERVACIONES</t>
  </si>
  <si>
    <t>Número de Observaciones por Actividad</t>
  </si>
  <si>
    <t>Inactivo%</t>
  </si>
  <si>
    <t>P%</t>
  </si>
  <si>
    <t>P%Acum</t>
  </si>
  <si>
    <t>Duración del estudio</t>
  </si>
  <si>
    <t>X</t>
  </si>
  <si>
    <t>Total</t>
  </si>
  <si>
    <t>Día 1</t>
  </si>
  <si>
    <t>Día 2</t>
  </si>
  <si>
    <t>Día 3</t>
  </si>
  <si>
    <t>Porcentaje de Observaciones por Actividad</t>
  </si>
  <si>
    <t>Día 4</t>
  </si>
  <si>
    <t>Día 5</t>
  </si>
  <si>
    <t>Día 6</t>
  </si>
  <si>
    <t>Promedio de Valoraciones por Actividad</t>
  </si>
  <si>
    <t>Efectivo</t>
  </si>
  <si>
    <t>Sirviendo sopa</t>
  </si>
  <si>
    <t>CANTIDAD DE UNIDADES PRODUCIDAS</t>
  </si>
  <si>
    <t>PROMEDIO CALIFICACIONES</t>
  </si>
  <si>
    <t>HORA DE OBSERVACIÓN</t>
  </si>
  <si>
    <t>Servir jugo</t>
  </si>
  <si>
    <t>Servir sopa</t>
  </si>
  <si>
    <t>Otras Actividades</t>
  </si>
  <si>
    <t>Duración del estudio (min)</t>
  </si>
  <si>
    <t>Calificación por Actividad</t>
  </si>
  <si>
    <t>Porcentaje de almuerzos vendidos por franja de 15 min</t>
  </si>
  <si>
    <t>Hora inicio</t>
  </si>
  <si>
    <t>Hora fin</t>
  </si>
  <si>
    <t>Cantidad de almuerzos vendidos según datos facturación</t>
  </si>
  <si>
    <t xml:space="preserve">Cantidad Total </t>
  </si>
  <si>
    <t>Proporción de almuerzos vendidos por franaj de 15min</t>
  </si>
  <si>
    <t>Proporción de almuerzos vendidos durante el horario del aux</t>
  </si>
  <si>
    <t>11:30:00 a.m</t>
  </si>
  <si>
    <t>CUENTA DE ALMUERZOS POR DÍA</t>
  </si>
  <si>
    <t>Total * Día</t>
  </si>
  <si>
    <t>Total Estudio</t>
  </si>
  <si>
    <t>Pollo</t>
  </si>
  <si>
    <t>Total Menú del día</t>
  </si>
  <si>
    <t>Total Ensaladas</t>
  </si>
  <si>
    <t>Carne</t>
  </si>
  <si>
    <t>Lavar platos</t>
  </si>
  <si>
    <t>%P acum</t>
  </si>
  <si>
    <t>CANTIDAD DE UNIDADES</t>
  </si>
  <si>
    <t>PROMEDIO CALIFICACION</t>
  </si>
  <si>
    <t>MOSTRADOR</t>
  </si>
  <si>
    <t>Recepción del cliente</t>
  </si>
  <si>
    <t>Servido de alimentos en el plato</t>
  </si>
  <si>
    <t>Entrega del almuerzo</t>
  </si>
  <si>
    <t>Numero de observaciones por Actividad</t>
  </si>
  <si>
    <t>Porcentaje por Actividad</t>
  </si>
  <si>
    <t>Lavando trapo</t>
  </si>
  <si>
    <t>Tiempo Total (min/almuerzo)</t>
  </si>
  <si>
    <t>Tiempo Tipo por Actividad por Almuerzo [min]</t>
  </si>
  <si>
    <t>Tiempo básico por Actividad por Almuerzo [min]</t>
  </si>
  <si>
    <t>CAMILO TORRES</t>
  </si>
  <si>
    <t>Tarjeta</t>
  </si>
  <si>
    <t>Recibiendo productos</t>
  </si>
  <si>
    <t>Conteo de Dinero de la caja</t>
  </si>
  <si>
    <t>Contando monedas</t>
  </si>
  <si>
    <t>Organizando el mostrador</t>
  </si>
  <si>
    <t>Entrega de aderezos en un vaso (Indecisión cliente)</t>
  </si>
  <si>
    <t>Problema con la tarjeta</t>
  </si>
  <si>
    <t>Cuadrando caja</t>
  </si>
  <si>
    <t>Entrega de ensalada</t>
  </si>
  <si>
    <t>Indecisión del cliente</t>
  </si>
  <si>
    <t>Almorzando</t>
  </si>
  <si>
    <t>Contando dinero caja</t>
  </si>
  <si>
    <t>Revisar facturas</t>
  </si>
  <si>
    <t>Entrega ensalada/Mini lunch</t>
  </si>
  <si>
    <t>Entrega ensalada/mini lunch</t>
  </si>
  <si>
    <t>Entrega de lonchería</t>
  </si>
  <si>
    <t>Prepara un café</t>
  </si>
  <si>
    <t>Entrega producto loncheria</t>
  </si>
  <si>
    <t>Ensalada</t>
  </si>
  <si>
    <t>Menú</t>
  </si>
  <si>
    <t>Reservados</t>
  </si>
  <si>
    <t>Pagos</t>
  </si>
  <si>
    <t>Total al final del día de cada menú</t>
  </si>
  <si>
    <t>Mini lunch</t>
  </si>
  <si>
    <t>Bandeja Paisa</t>
  </si>
  <si>
    <t>Pierna Pernil</t>
  </si>
  <si>
    <t>Cerdo</t>
  </si>
  <si>
    <t>Pechuga</t>
  </si>
  <si>
    <t>Brocheta</t>
  </si>
  <si>
    <t>Lasagna Mixta</t>
  </si>
  <si>
    <t>Porcentaje de almuerzos Reservados</t>
  </si>
  <si>
    <t>Porcentaje de Almuerzos Pagos Anticipados</t>
  </si>
  <si>
    <t xml:space="preserve">%Variación </t>
  </si>
  <si>
    <t>Número de observaciones por Actividad</t>
  </si>
  <si>
    <t>Entrega agua</t>
  </si>
  <si>
    <t>Recibiendo comida de bienestar estudiantil</t>
  </si>
  <si>
    <t>Sacando cucharas para empezar a servir almuerzos</t>
  </si>
  <si>
    <t>Calificación promedio por actividad</t>
  </si>
  <si>
    <t>Tiempo básico por actividad por almuerzo (min)</t>
  </si>
  <si>
    <t>Buscando sobre de aromática en la alacena</t>
  </si>
  <si>
    <t>Sacando botella de agua de la nevera</t>
  </si>
  <si>
    <t>Limpiando mesón</t>
  </si>
  <si>
    <t>Tiempo tipo por actividad por almuerzo (min)</t>
  </si>
  <si>
    <t>Adelantando servido de alimentos</t>
  </si>
  <si>
    <t>Llevando bandeja grande a lavar</t>
  </si>
  <si>
    <t>Desocupando bandeja grande para ser lavada</t>
  </si>
  <si>
    <t>Organizando jarros de jugo</t>
  </si>
  <si>
    <t>Guardando jarra de té en la nevera</t>
  </si>
  <si>
    <t>Transportando máquina de jugo para ser lavada</t>
  </si>
  <si>
    <t>Organizando zona de lava platos</t>
  </si>
  <si>
    <t>Limpiando zona de jugos</t>
  </si>
  <si>
    <t>Limpiando zona de servido</t>
  </si>
  <si>
    <t>Contando billetes de caja</t>
  </si>
  <si>
    <t>Sacando huevos de bandeja que llegó de bienestar estudiantil</t>
  </si>
  <si>
    <t>Metiendo almuerzo de una estudiante en el microondas</t>
  </si>
  <si>
    <t>Vaciando bandejas</t>
  </si>
  <si>
    <t>Limpiando máquina de jugos</t>
  </si>
  <si>
    <t>Lavando loza</t>
  </si>
  <si>
    <t>Contando dinero de caja</t>
  </si>
  <si>
    <t>Organizando mesón</t>
  </si>
  <si>
    <t>Organizando parte baja del mesón</t>
  </si>
  <si>
    <t>Empacando almuerzo en vinipel</t>
  </si>
  <si>
    <t>Entregando arómaticas</t>
  </si>
  <si>
    <t>Acomodando bandeja de comida</t>
  </si>
  <si>
    <t>Organizando bandejas grandes del mostrador</t>
  </si>
  <si>
    <t>Tapando vasijas grandes del mostrador</t>
  </si>
  <si>
    <t>Organizando mostrador</t>
  </si>
  <si>
    <t>Organiza comida que llegó para el almuerzo</t>
  </si>
  <si>
    <t>Entregando empanada</t>
  </si>
  <si>
    <t>Cubriendo caja</t>
  </si>
  <si>
    <t>Cambiando bolsa de basura</t>
  </si>
  <si>
    <t>Poniendo nueva caneca de basura</t>
  </si>
  <si>
    <t>Logística (trae ensaladas del Bienestar Pro)</t>
  </si>
  <si>
    <t>Entregando almuerzo</t>
  </si>
  <si>
    <t>Entregando producto de lonchería</t>
  </si>
  <si>
    <t>Sacando platos de la alacena</t>
  </si>
  <si>
    <t>Arreglando máquina de jugo</t>
  </si>
  <si>
    <t>Organizando nevera</t>
  </si>
  <si>
    <t>Logística (lleva comida a Bienestar Estudiantil)</t>
  </si>
  <si>
    <t>Poniendo almuerzo en el microondas</t>
  </si>
  <si>
    <t>Empacando una empanada</t>
  </si>
  <si>
    <t>Entregando producto de lochería</t>
  </si>
  <si>
    <t>% Variación</t>
  </si>
  <si>
    <t>Llevar bandeja de platos sucios al lavaplatos</t>
  </si>
  <si>
    <t>Vacía plato de comida</t>
  </si>
  <si>
    <t>Entrega producto lonchería</t>
  </si>
  <si>
    <t>Sacando cubiertos</t>
  </si>
  <si>
    <t>Contando facturas</t>
  </si>
  <si>
    <t>Ingresando almuerzo en el microondas</t>
  </si>
  <si>
    <t>Guardando jarra de jugo</t>
  </si>
  <si>
    <t>Entregando almuerzo que calentó en el microondas</t>
  </si>
  <si>
    <t>Enrrollando facturas</t>
  </si>
  <si>
    <t>Preparando café</t>
  </si>
  <si>
    <t>Logística (llevando comida a otra cafetería)</t>
  </si>
  <si>
    <t>Logística (trae ensaladas de Bienestar Pro)</t>
  </si>
  <si>
    <t>Trasladando cubiertos</t>
  </si>
  <si>
    <t>Acomodando máquina de café</t>
  </si>
  <si>
    <t>Entregando almuerzo luego de calentarlo en el microoondas</t>
  </si>
  <si>
    <t>Sirviendo café</t>
  </si>
  <si>
    <t>Guardando botella de agua en la nevera</t>
  </si>
  <si>
    <t>TOTAL</t>
  </si>
  <si>
    <t>Traslado de objetos cocina-mostrador</t>
  </si>
  <si>
    <t>Limpiando mostrador</t>
  </si>
  <si>
    <t>Limpia mesón</t>
  </si>
  <si>
    <t>Organiza postres del almuerzo</t>
  </si>
  <si>
    <t>Limpia trapo</t>
  </si>
  <si>
    <t>Organiza bandejas del mostrador</t>
  </si>
  <si>
    <t>Logística en otras cafeterías</t>
  </si>
  <si>
    <t>Logística (trae almuerzos) demora bastante</t>
  </si>
  <si>
    <t>Poniendo almuerzo en microondas</t>
  </si>
  <si>
    <t>Entrega almuerzo del microondas</t>
  </si>
  <si>
    <t>Entrega gaseosa (se demora en llegar)</t>
  </si>
  <si>
    <t>Entrega jugo</t>
  </si>
  <si>
    <t>Entrega producto de lonchería</t>
  </si>
  <si>
    <t>Entrega flauta</t>
  </si>
  <si>
    <t>Entrega tenedor</t>
  </si>
  <si>
    <t>Entrega ensalada</t>
  </si>
  <si>
    <t>Sirve leche para hacer un café</t>
  </si>
  <si>
    <t>Limpia máquina de café</t>
  </si>
  <si>
    <t>Saca vasos para servir café</t>
  </si>
  <si>
    <t>Cuadra máquina de café</t>
  </si>
  <si>
    <t>Vacía máquina de jugo</t>
  </si>
  <si>
    <t>Suplementos por Actividad (Tabla OIT)</t>
  </si>
  <si>
    <t>Limpia/Organiza mostrador</t>
  </si>
  <si>
    <t>Promedio de venta diaria</t>
  </si>
  <si>
    <t>Promedio de venta mensual</t>
  </si>
  <si>
    <t>Total Mini Lunch</t>
  </si>
  <si>
    <t>Entrega de ticket</t>
  </si>
  <si>
    <t>Conteo de tickets</t>
  </si>
  <si>
    <t>Entregando ticket</t>
  </si>
  <si>
    <t>Contando tickets</t>
  </si>
  <si>
    <t>Recibiendo ticket</t>
  </si>
  <si>
    <t>Cuenta tickets</t>
  </si>
  <si>
    <t>AUXILIAR ESTUDIANTIL 1</t>
  </si>
  <si>
    <t>AUXILIAR ESTUDIANTIL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</si>
</sst>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[$-F400]h:mm:ss\ AM/PM"/>
    <numFmt numFmtId="165" formatCode="0.0000"/>
    <numFmt numFmtId="166" formatCode="0.0"/>
    <numFmt numFmtId="167" formatCode="0.00000"/>
    <numFmt numFmtId="168" formatCode="0.0%"/>
    <numFmt numFmtId="169" formatCode="0.00000000"/>
    <numFmt numFmtId="170" formatCode="0.000%"/>
    <numFmt numFmtId="171" formatCode="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80808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rgb="FFEA86DE"/>
        <bgColor rgb="FF000000"/>
      </patternFill>
    </fill>
    <fill>
      <patternFill patternType="solid">
        <fgColor rgb="FFEA86DE"/>
        <bgColor indexed="64"/>
      </patternFill>
    </fill>
    <fill>
      <patternFill patternType="solid">
        <fgColor theme="9" tint="0.59999389629810485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5">
    <xf numFmtId="0" fontId="0" fillId="0" borderId="0" xfId="0"/>
    <xf numFmtId="0" fontId="0" fillId="0" borderId="0" xfId="0" applyAlignment="1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0" fillId="0" borderId="5" xfId="0" applyBorder="1" applyAlignment="1">
      <alignment vertical="center"/>
    </xf>
    <xf numFmtId="20" fontId="0" fillId="0" borderId="1" xfId="0" applyNumberFormat="1" applyBorder="1" applyAlignment="1">
      <alignment vertical="center"/>
    </xf>
    <xf numFmtId="164" fontId="0" fillId="5" borderId="5" xfId="0" applyNumberFormat="1" applyFill="1" applyBorder="1" applyAlignment="1">
      <alignment vertical="center"/>
    </xf>
    <xf numFmtId="0" fontId="0" fillId="0" borderId="5" xfId="0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vertical="center" wrapText="1"/>
    </xf>
    <xf numFmtId="0" fontId="2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0" fontId="0" fillId="0" borderId="1" xfId="1" applyNumberFormat="1" applyFont="1" applyBorder="1" applyAlignment="1">
      <alignment vertical="center"/>
    </xf>
    <xf numFmtId="10" fontId="0" fillId="0" borderId="1" xfId="0" applyNumberFormat="1" applyBorder="1" applyAlignment="1">
      <alignment vertical="center"/>
    </xf>
    <xf numFmtId="164" fontId="0" fillId="5" borderId="1" xfId="0" applyNumberFormat="1" applyFill="1" applyBorder="1" applyAlignment="1">
      <alignment vertical="center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0" fontId="0" fillId="0" borderId="0" xfId="1" applyNumberFormat="1" applyFont="1" applyAlignment="1">
      <alignment vertical="center"/>
    </xf>
    <xf numFmtId="10" fontId="0" fillId="0" borderId="0" xfId="0" applyNumberFormat="1" applyAlignment="1">
      <alignment vertical="center"/>
    </xf>
    <xf numFmtId="2" fontId="0" fillId="0" borderId="0" xfId="1" applyNumberFormat="1" applyFont="1" applyAlignment="1">
      <alignment vertical="center"/>
    </xf>
    <xf numFmtId="2" fontId="0" fillId="0" borderId="0" xfId="0" applyNumberFormat="1" applyAlignment="1">
      <alignment vertical="center"/>
    </xf>
    <xf numFmtId="2" fontId="0" fillId="0" borderId="1" xfId="1" applyNumberFormat="1" applyFont="1" applyBorder="1" applyAlignment="1">
      <alignment vertical="center"/>
    </xf>
    <xf numFmtId="2" fontId="0" fillId="8" borderId="1" xfId="0" applyNumberFormat="1" applyFill="1" applyBorder="1" applyAlignment="1">
      <alignment vertical="center"/>
    </xf>
    <xf numFmtId="165" fontId="0" fillId="0" borderId="1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20" fontId="0" fillId="0" borderId="6" xfId="0" applyNumberFormat="1" applyBorder="1" applyAlignment="1">
      <alignment vertical="center"/>
    </xf>
    <xf numFmtId="164" fontId="0" fillId="5" borderId="6" xfId="0" applyNumberFormat="1" applyFill="1" applyBorder="1" applyAlignment="1">
      <alignment vertical="center"/>
    </xf>
    <xf numFmtId="0" fontId="0" fillId="0" borderId="6" xfId="0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/>
    </xf>
    <xf numFmtId="20" fontId="0" fillId="0" borderId="8" xfId="0" applyNumberFormat="1" applyBorder="1" applyAlignment="1">
      <alignment vertical="center"/>
    </xf>
    <xf numFmtId="0" fontId="0" fillId="0" borderId="8" xfId="0" applyBorder="1" applyAlignment="1">
      <alignment horizontal="center" vertical="center"/>
    </xf>
    <xf numFmtId="1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vertical="center" wrapText="1"/>
    </xf>
    <xf numFmtId="20" fontId="0" fillId="0" borderId="5" xfId="0" applyNumberFormat="1" applyBorder="1" applyAlignment="1">
      <alignment vertical="center"/>
    </xf>
    <xf numFmtId="164" fontId="0" fillId="5" borderId="8" xfId="0" applyNumberForma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0" xfId="0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7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2" fontId="0" fillId="0" borderId="1" xfId="0" applyNumberFormat="1" applyBorder="1" applyAlignment="1">
      <alignment horizontal="center" vertical="center"/>
    </xf>
    <xf numFmtId="1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10" fontId="0" fillId="0" borderId="0" xfId="0" applyNumberFormat="1"/>
    <xf numFmtId="0" fontId="0" fillId="0" borderId="6" xfId="0" applyBorder="1"/>
    <xf numFmtId="0" fontId="0" fillId="0" borderId="8" xfId="0" applyBorder="1"/>
    <xf numFmtId="10" fontId="0" fillId="0" borderId="1" xfId="0" applyNumberFormat="1" applyBorder="1"/>
    <xf numFmtId="19" fontId="0" fillId="0" borderId="0" xfId="0" applyNumberFormat="1"/>
    <xf numFmtId="0" fontId="3" fillId="12" borderId="1" xfId="0" applyFont="1" applyFill="1" applyBorder="1" applyAlignment="1">
      <alignment vertical="center"/>
    </xf>
    <xf numFmtId="10" fontId="0" fillId="0" borderId="0" xfId="1" applyNumberFormat="1" applyFont="1"/>
    <xf numFmtId="0" fontId="5" fillId="0" borderId="0" xfId="0" applyFont="1"/>
    <xf numFmtId="0" fontId="5" fillId="0" borderId="1" xfId="0" applyFont="1" applyBorder="1" applyAlignment="1">
      <alignment vertical="center"/>
    </xf>
    <xf numFmtId="20" fontId="6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15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10" fontId="5" fillId="0" borderId="1" xfId="0" applyNumberFormat="1" applyFont="1" applyBorder="1" applyAlignment="1">
      <alignment vertical="center"/>
    </xf>
    <xf numFmtId="10" fontId="5" fillId="0" borderId="0" xfId="0" applyNumberFormat="1" applyFont="1" applyAlignment="1">
      <alignment vertical="center"/>
    </xf>
    <xf numFmtId="0" fontId="5" fillId="0" borderId="13" xfId="0" applyFont="1" applyBorder="1" applyAlignment="1">
      <alignment vertical="center"/>
    </xf>
    <xf numFmtId="10" fontId="5" fillId="0" borderId="1" xfId="1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1" xfId="1" applyNumberFormat="1" applyFont="1" applyBorder="1" applyAlignment="1">
      <alignment vertical="center"/>
    </xf>
    <xf numFmtId="10" fontId="5" fillId="0" borderId="0" xfId="1" applyNumberFormat="1" applyFont="1" applyFill="1" applyBorder="1" applyAlignment="1">
      <alignment vertical="center"/>
    </xf>
    <xf numFmtId="20" fontId="6" fillId="0" borderId="6" xfId="0" applyNumberFormat="1" applyFont="1" applyBorder="1" applyAlignment="1">
      <alignment vertical="center"/>
    </xf>
    <xf numFmtId="0" fontId="5" fillId="0" borderId="6" xfId="0" applyFont="1" applyBorder="1" applyAlignment="1">
      <alignment horizontal="center" vertical="center"/>
    </xf>
    <xf numFmtId="20" fontId="6" fillId="0" borderId="5" xfId="0" applyNumberFormat="1" applyFont="1" applyBorder="1" applyAlignment="1">
      <alignment vertical="center"/>
    </xf>
    <xf numFmtId="0" fontId="5" fillId="0" borderId="1" xfId="0" applyFont="1" applyBorder="1" applyAlignment="1">
      <alignment wrapText="1"/>
    </xf>
    <xf numFmtId="1" fontId="5" fillId="0" borderId="1" xfId="0" applyNumberFormat="1" applyFont="1" applyBorder="1" applyAlignment="1">
      <alignment horizontal="center" vertical="center"/>
    </xf>
    <xf numFmtId="0" fontId="4" fillId="16" borderId="0" xfId="0" applyFont="1" applyFill="1"/>
    <xf numFmtId="14" fontId="4" fillId="0" borderId="1" xfId="0" applyNumberFormat="1" applyFont="1" applyBorder="1" applyAlignment="1">
      <alignment horizontal="right" wrapText="1"/>
    </xf>
    <xf numFmtId="0" fontId="4" fillId="0" borderId="0" xfId="0" applyFont="1"/>
    <xf numFmtId="0" fontId="5" fillId="0" borderId="1" xfId="0" applyFont="1" applyBorder="1" applyAlignment="1">
      <alignment horizontal="right" vertical="center"/>
    </xf>
    <xf numFmtId="164" fontId="5" fillId="17" borderId="1" xfId="0" applyNumberFormat="1" applyFont="1" applyFill="1" applyBorder="1"/>
    <xf numFmtId="2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5" fillId="0" borderId="0" xfId="1" applyNumberFormat="1" applyFont="1" applyFill="1" applyBorder="1" applyAlignment="1">
      <alignment vertical="center"/>
    </xf>
    <xf numFmtId="167" fontId="5" fillId="0" borderId="1" xfId="1" applyNumberFormat="1" applyFont="1" applyBorder="1" applyAlignment="1">
      <alignment vertical="center"/>
    </xf>
    <xf numFmtId="2" fontId="5" fillId="0" borderId="0" xfId="0" applyNumberFormat="1" applyFont="1" applyAlignment="1">
      <alignment vertical="center"/>
    </xf>
    <xf numFmtId="0" fontId="5" fillId="0" borderId="6" xfId="0" applyFont="1" applyBorder="1" applyAlignment="1">
      <alignment horizontal="right" vertical="center"/>
    </xf>
    <xf numFmtId="164" fontId="5" fillId="17" borderId="6" xfId="0" applyNumberFormat="1" applyFont="1" applyFill="1" applyBorder="1"/>
    <xf numFmtId="0" fontId="5" fillId="0" borderId="5" xfId="0" applyFont="1" applyBorder="1" applyAlignment="1">
      <alignment horizontal="right" vertical="center"/>
    </xf>
    <xf numFmtId="164" fontId="5" fillId="17" borderId="5" xfId="0" applyNumberFormat="1" applyFont="1" applyFill="1" applyBorder="1"/>
    <xf numFmtId="1" fontId="5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166" fontId="0" fillId="0" borderId="0" xfId="0" applyNumberForma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6" xfId="0" applyBorder="1" applyAlignment="1">
      <alignment horizontal="center"/>
    </xf>
    <xf numFmtId="0" fontId="0" fillId="0" borderId="8" xfId="0" applyBorder="1" applyAlignment="1">
      <alignment horizontal="center"/>
    </xf>
    <xf numFmtId="168" fontId="0" fillId="0" borderId="0" xfId="0" applyNumberFormat="1"/>
    <xf numFmtId="0" fontId="3" fillId="10" borderId="1" xfId="0" applyFont="1" applyFill="1" applyBorder="1" applyAlignment="1">
      <alignment horizontal="center" vertical="center" wrapText="1"/>
    </xf>
    <xf numFmtId="168" fontId="0" fillId="0" borderId="0" xfId="1" applyNumberFormat="1" applyFont="1" applyFill="1" applyBorder="1"/>
    <xf numFmtId="0" fontId="0" fillId="0" borderId="0" xfId="0" applyFill="1" applyBorder="1"/>
    <xf numFmtId="168" fontId="0" fillId="0" borderId="0" xfId="0" applyNumberFormat="1" applyFill="1" applyBorder="1"/>
    <xf numFmtId="169" fontId="0" fillId="0" borderId="0" xfId="0" applyNumberFormat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12" borderId="1" xfId="0" applyFont="1" applyFill="1" applyBorder="1" applyAlignment="1">
      <alignment horizontal="center" vertical="center" wrapText="1"/>
    </xf>
    <xf numFmtId="10" fontId="0" fillId="0" borderId="1" xfId="1" applyNumberFormat="1" applyFont="1" applyBorder="1" applyAlignment="1">
      <alignment horizontal="center"/>
    </xf>
    <xf numFmtId="10" fontId="0" fillId="0" borderId="1" xfId="0" applyNumberFormat="1" applyBorder="1" applyAlignment="1">
      <alignment horizontal="center" vertical="center"/>
    </xf>
    <xf numFmtId="10" fontId="0" fillId="9" borderId="1" xfId="0" applyNumberFormat="1" applyFill="1" applyBorder="1" applyAlignment="1">
      <alignment horizontal="center" vertical="center"/>
    </xf>
    <xf numFmtId="0" fontId="5" fillId="0" borderId="14" xfId="0" applyFont="1" applyBorder="1"/>
    <xf numFmtId="170" fontId="0" fillId="0" borderId="0" xfId="1" applyNumberFormat="1" applyFont="1"/>
    <xf numFmtId="10" fontId="0" fillId="0" borderId="0" xfId="1" applyNumberFormat="1" applyFont="1" applyBorder="1" applyAlignment="1">
      <alignment vertical="center"/>
    </xf>
    <xf numFmtId="164" fontId="0" fillId="18" borderId="1" xfId="0" applyNumberFormat="1" applyFill="1" applyBorder="1"/>
    <xf numFmtId="164" fontId="0" fillId="18" borderId="6" xfId="0" applyNumberFormat="1" applyFill="1" applyBorder="1"/>
    <xf numFmtId="164" fontId="0" fillId="18" borderId="5" xfId="0" applyNumberFormat="1" applyFill="1" applyBorder="1"/>
    <xf numFmtId="10" fontId="5" fillId="0" borderId="1" xfId="0" applyNumberFormat="1" applyFont="1" applyBorder="1" applyAlignment="1">
      <alignment horizontal="center" vertical="center"/>
    </xf>
    <xf numFmtId="10" fontId="0" fillId="0" borderId="1" xfId="1" applyNumberFormat="1" applyFont="1" applyBorder="1" applyAlignment="1">
      <alignment horizontal="center" vertical="center"/>
    </xf>
    <xf numFmtId="164" fontId="5" fillId="19" borderId="1" xfId="0" applyNumberFormat="1" applyFont="1" applyFill="1" applyBorder="1"/>
    <xf numFmtId="0" fontId="3" fillId="0" borderId="0" xfId="0" applyFont="1" applyAlignment="1">
      <alignment horizontal="center" vertical="center" wrapText="1"/>
    </xf>
    <xf numFmtId="164" fontId="5" fillId="19" borderId="6" xfId="0" applyNumberFormat="1" applyFont="1" applyFill="1" applyBorder="1"/>
    <xf numFmtId="164" fontId="5" fillId="19" borderId="5" xfId="0" applyNumberFormat="1" applyFont="1" applyFill="1" applyBorder="1"/>
    <xf numFmtId="164" fontId="0" fillId="9" borderId="5" xfId="0" applyNumberFormat="1" applyFill="1" applyBorder="1"/>
    <xf numFmtId="164" fontId="0" fillId="9" borderId="1" xfId="0" applyNumberFormat="1" applyFill="1" applyBorder="1"/>
    <xf numFmtId="164" fontId="0" fillId="9" borderId="6" xfId="0" applyNumberFormat="1" applyFill="1" applyBorder="1"/>
    <xf numFmtId="20" fontId="6" fillId="0" borderId="8" xfId="0" applyNumberFormat="1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7" xfId="0" applyFont="1" applyBorder="1" applyAlignment="1">
      <alignment vertical="center"/>
    </xf>
    <xf numFmtId="10" fontId="0" fillId="9" borderId="1" xfId="0" applyNumberFormat="1" applyFill="1" applyBorder="1" applyAlignment="1">
      <alignment vertical="center"/>
    </xf>
    <xf numFmtId="164" fontId="5" fillId="20" borderId="1" xfId="0" applyNumberFormat="1" applyFont="1" applyFill="1" applyBorder="1"/>
    <xf numFmtId="164" fontId="5" fillId="20" borderId="6" xfId="0" applyNumberFormat="1" applyFont="1" applyFill="1" applyBorder="1"/>
    <xf numFmtId="164" fontId="0" fillId="21" borderId="1" xfId="0" applyNumberFormat="1" applyFill="1" applyBorder="1"/>
    <xf numFmtId="164" fontId="0" fillId="21" borderId="6" xfId="0" applyNumberFormat="1" applyFill="1" applyBorder="1"/>
    <xf numFmtId="164" fontId="0" fillId="21" borderId="5" xfId="0" applyNumberFormat="1" applyFill="1" applyBorder="1"/>
    <xf numFmtId="2" fontId="5" fillId="0" borderId="0" xfId="1" applyNumberFormat="1" applyFont="1" applyBorder="1" applyAlignment="1">
      <alignment vertical="center"/>
    </xf>
    <xf numFmtId="0" fontId="5" fillId="0" borderId="0" xfId="1" applyNumberFormat="1" applyFont="1" applyBorder="1" applyAlignment="1">
      <alignment vertical="center"/>
    </xf>
    <xf numFmtId="10" fontId="0" fillId="0" borderId="1" xfId="1" applyNumberFormat="1" applyFont="1" applyFill="1" applyBorder="1"/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13" borderId="1" xfId="0" applyFont="1" applyFill="1" applyBorder="1" applyAlignment="1">
      <alignment horizontal="center"/>
    </xf>
    <xf numFmtId="0" fontId="4" fillId="13" borderId="1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 wrapText="1"/>
    </xf>
    <xf numFmtId="164" fontId="5" fillId="0" borderId="1" xfId="0" applyNumberFormat="1" applyFont="1" applyBorder="1"/>
    <xf numFmtId="170" fontId="5" fillId="0" borderId="1" xfId="1" applyNumberFormat="1" applyFont="1" applyBorder="1" applyAlignment="1">
      <alignment vertical="center"/>
    </xf>
    <xf numFmtId="171" fontId="5" fillId="0" borderId="1" xfId="1" applyNumberFormat="1" applyFont="1" applyBorder="1" applyAlignment="1">
      <alignment vertical="center"/>
    </xf>
    <xf numFmtId="164" fontId="5" fillId="0" borderId="6" xfId="0" applyNumberFormat="1" applyFont="1" applyBorder="1"/>
    <xf numFmtId="164" fontId="5" fillId="0" borderId="5" xfId="0" applyNumberFormat="1" applyFont="1" applyBorder="1"/>
    <xf numFmtId="164" fontId="0" fillId="0" borderId="5" xfId="0" applyNumberFormat="1" applyBorder="1"/>
    <xf numFmtId="164" fontId="0" fillId="0" borderId="1" xfId="0" applyNumberFormat="1" applyBorder="1"/>
    <xf numFmtId="164" fontId="0" fillId="0" borderId="1" xfId="0" applyNumberFormat="1" applyBorder="1" applyAlignment="1">
      <alignment horizontal="center"/>
    </xf>
    <xf numFmtId="164" fontId="0" fillId="0" borderId="6" xfId="0" applyNumberFormat="1" applyBorder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171" fontId="5" fillId="8" borderId="1" xfId="1" applyNumberFormat="1" applyFont="1" applyFill="1" applyBorder="1" applyAlignment="1">
      <alignment vertical="center"/>
    </xf>
    <xf numFmtId="0" fontId="3" fillId="0" borderId="0" xfId="0" applyFont="1" applyAlignment="1">
      <alignment vertical="center"/>
    </xf>
    <xf numFmtId="164" fontId="5" fillId="19" borderId="5" xfId="0" applyNumberFormat="1" applyFont="1" applyFill="1" applyBorder="1" applyAlignment="1">
      <alignment vertical="center"/>
    </xf>
    <xf numFmtId="19" fontId="0" fillId="0" borderId="1" xfId="0" applyNumberFormat="1" applyBorder="1"/>
    <xf numFmtId="19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164" fontId="5" fillId="20" borderId="1" xfId="0" applyNumberFormat="1" applyFont="1" applyFill="1" applyBorder="1" applyAlignment="1">
      <alignment horizontal="right" vertical="center"/>
    </xf>
    <xf numFmtId="1" fontId="5" fillId="0" borderId="1" xfId="1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10" fontId="0" fillId="0" borderId="0" xfId="1" applyNumberFormat="1" applyFont="1" applyFill="1" applyBorder="1"/>
    <xf numFmtId="9" fontId="0" fillId="0" borderId="1" xfId="1" applyFont="1" applyBorder="1" applyAlignment="1">
      <alignment vertical="center"/>
    </xf>
    <xf numFmtId="9" fontId="5" fillId="0" borderId="1" xfId="1" applyFont="1" applyBorder="1" applyAlignment="1">
      <alignment vertical="center"/>
    </xf>
    <xf numFmtId="171" fontId="5" fillId="0" borderId="0" xfId="1" applyNumberFormat="1" applyFont="1" applyBorder="1" applyAlignment="1">
      <alignment vertical="center"/>
    </xf>
    <xf numFmtId="171" fontId="5" fillId="0" borderId="0" xfId="1" applyNumberFormat="1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wrapText="1"/>
    </xf>
    <xf numFmtId="0" fontId="3" fillId="1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4" fontId="0" fillId="10" borderId="8" xfId="0" applyNumberForma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0" fontId="0" fillId="10" borderId="6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14" fontId="0" fillId="9" borderId="8" xfId="0" applyNumberFormat="1" applyFill="1" applyBorder="1" applyAlignment="1">
      <alignment horizontal="center" vertical="center"/>
    </xf>
    <xf numFmtId="0" fontId="0" fillId="9" borderId="1" xfId="0" applyFill="1" applyBorder="1" applyAlignment="1">
      <alignment horizontal="center" vertical="center"/>
    </xf>
    <xf numFmtId="0" fontId="0" fillId="9" borderId="6" xfId="0" applyFill="1" applyBorder="1" applyAlignment="1">
      <alignment horizontal="center" vertical="center"/>
    </xf>
    <xf numFmtId="14" fontId="0" fillId="10" borderId="10" xfId="0" applyNumberFormat="1" applyFill="1" applyBorder="1" applyAlignment="1">
      <alignment horizontal="center" vertical="center"/>
    </xf>
    <xf numFmtId="0" fontId="0" fillId="10" borderId="10" xfId="0" applyFill="1" applyBorder="1" applyAlignment="1">
      <alignment horizontal="center" vertical="center"/>
    </xf>
    <xf numFmtId="0" fontId="0" fillId="10" borderId="7" xfId="0" applyFill="1" applyBorder="1" applyAlignment="1">
      <alignment horizontal="center" vertical="center"/>
    </xf>
    <xf numFmtId="14" fontId="0" fillId="8" borderId="9" xfId="0" applyNumberFormat="1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/>
    </xf>
    <xf numFmtId="14" fontId="0" fillId="10" borderId="9" xfId="0" applyNumberForma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/>
    </xf>
    <xf numFmtId="0" fontId="4" fillId="13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 wrapText="1"/>
    </xf>
    <xf numFmtId="0" fontId="4" fillId="14" borderId="2" xfId="0" applyFont="1" applyFill="1" applyBorder="1" applyAlignment="1">
      <alignment horizontal="center" vertical="center"/>
    </xf>
    <xf numFmtId="0" fontId="4" fillId="14" borderId="12" xfId="0" applyFont="1" applyFill="1" applyBorder="1" applyAlignment="1">
      <alignment horizontal="center" vertical="center"/>
    </xf>
    <xf numFmtId="0" fontId="4" fillId="14" borderId="3" xfId="0" applyFont="1" applyFill="1" applyBorder="1" applyAlignment="1">
      <alignment horizontal="center" vertical="center"/>
    </xf>
    <xf numFmtId="14" fontId="0" fillId="10" borderId="5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4" fontId="0" fillId="10" borderId="7" xfId="0" applyNumberFormat="1" applyFill="1" applyBorder="1" applyAlignment="1">
      <alignment horizontal="center" vertical="center"/>
    </xf>
    <xf numFmtId="14" fontId="0" fillId="9" borderId="9" xfId="0" applyNumberFormat="1" applyFill="1" applyBorder="1" applyAlignment="1">
      <alignment horizontal="center" vertical="center"/>
    </xf>
    <xf numFmtId="14" fontId="0" fillId="9" borderId="10" xfId="0" applyNumberFormat="1" applyFill="1" applyBorder="1" applyAlignment="1">
      <alignment horizontal="center" vertical="center"/>
    </xf>
    <xf numFmtId="14" fontId="0" fillId="9" borderId="7" xfId="0" applyNumberFormat="1" applyFill="1" applyBorder="1" applyAlignment="1">
      <alignment horizontal="center" vertical="center"/>
    </xf>
    <xf numFmtId="14" fontId="0" fillId="8" borderId="10" xfId="0" applyNumberFormat="1" applyFill="1" applyBorder="1" applyAlignment="1">
      <alignment horizontal="center" vertical="center"/>
    </xf>
    <xf numFmtId="14" fontId="0" fillId="8" borderId="7" xfId="0" applyNumberFormat="1" applyFill="1" applyBorder="1" applyAlignment="1">
      <alignment horizontal="center" vertical="center"/>
    </xf>
    <xf numFmtId="14" fontId="0" fillId="4" borderId="10" xfId="0" applyNumberFormat="1" applyFill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3" fillId="12" borderId="4" xfId="0" applyFont="1" applyFill="1" applyBorder="1" applyAlignment="1">
      <alignment horizontal="center" vertical="center"/>
    </xf>
    <xf numFmtId="0" fontId="3" fillId="12" borderId="5" xfId="0" applyFont="1" applyFill="1" applyBorder="1" applyAlignment="1">
      <alignment horizontal="center" vertical="center"/>
    </xf>
    <xf numFmtId="0" fontId="3" fillId="12" borderId="1" xfId="0" applyFont="1" applyFill="1" applyBorder="1" applyAlignment="1">
      <alignment horizontal="center" vertical="center"/>
    </xf>
    <xf numFmtId="14" fontId="3" fillId="11" borderId="1" xfId="0" applyNumberFormat="1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6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4" fontId="3" fillId="11" borderId="8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Acumulado de Actividad Cajera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Porcentaje Acumulado de Actividad Cajera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'CAJERA CT FINAL'!$AJ$6:$AJ$11</c:f>
              <c:strCache>
                <c:ptCount val="6"/>
                <c:pt idx="0">
                  <c:v>Día 1</c:v>
                </c:pt>
                <c:pt idx="1">
                  <c:v>Día 2</c:v>
                </c:pt>
                <c:pt idx="2">
                  <c:v>Día 3</c:v>
                </c:pt>
                <c:pt idx="3">
                  <c:v>Día 4</c:v>
                </c:pt>
                <c:pt idx="4">
                  <c:v>Día 5</c:v>
                </c:pt>
                <c:pt idx="5">
                  <c:v>Día 6</c:v>
                </c:pt>
              </c:strCache>
            </c:strRef>
          </c:xVal>
          <c:yVal>
            <c:numRef>
              <c:f>'CAJERA CT FINAL'!$AM$6:$AM$11</c:f>
              <c:numCache>
                <c:formatCode>0.00%</c:formatCode>
                <c:ptCount val="6"/>
                <c:pt idx="0">
                  <c:v>0.7</c:v>
                </c:pt>
                <c:pt idx="1">
                  <c:v>0.6875</c:v>
                </c:pt>
                <c:pt idx="2">
                  <c:v>0.67500000000000004</c:v>
                </c:pt>
                <c:pt idx="3">
                  <c:v>0.67500000000000004</c:v>
                </c:pt>
                <c:pt idx="4">
                  <c:v>0.66999999999999993</c:v>
                </c:pt>
                <c:pt idx="5">
                  <c:v>0.67083333333333339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FE6-4DB0-A5C7-E23D6ED6DA9B}"/>
            </c:ext>
          </c:extLst>
        </c:ser>
        <c:ser>
          <c:idx val="1"/>
          <c:order val="1"/>
          <c:tx>
            <c:v>Promedio Porcentajes Acumulados de Actividad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strRef>
              <c:f>'CAJERA CT FINAL'!$AJ$6:$AJ$11</c:f>
              <c:strCache>
                <c:ptCount val="6"/>
                <c:pt idx="0">
                  <c:v>Día 1</c:v>
                </c:pt>
                <c:pt idx="1">
                  <c:v>Día 2</c:v>
                </c:pt>
                <c:pt idx="2">
                  <c:v>Día 3</c:v>
                </c:pt>
                <c:pt idx="3">
                  <c:v>Día 4</c:v>
                </c:pt>
                <c:pt idx="4">
                  <c:v>Día 5</c:v>
                </c:pt>
                <c:pt idx="5">
                  <c:v>Día 6</c:v>
                </c:pt>
              </c:strCache>
            </c:strRef>
          </c:xVal>
          <c:yVal>
            <c:numRef>
              <c:f>'CAJERA CT FINAL'!#REF!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FE6-4DB0-A5C7-E23D6ED6D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677392"/>
        <c:axId val="1504678224"/>
      </c:scatterChart>
      <c:catAx>
        <c:axId val="150467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8224"/>
        <c:crosses val="autoZero"/>
        <c:auto val="1"/>
        <c:lblAlgn val="ctr"/>
        <c:lblOffset val="100"/>
        <c:noMultiLvlLbl val="0"/>
      </c:catAx>
      <c:valAx>
        <c:axId val="1504678224"/>
        <c:scaling>
          <c:orientation val="minMax"/>
          <c:max val="0.75000000000000011"/>
          <c:min val="0.55000000000000004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Acumulado de Actividad Mostrador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Porcentaje Acumulado de Actividad Mostrador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'[1]MOSTRADOR CT'!$Z$7:$Z$12</c:f>
              <c:strCache>
                <c:ptCount val="6"/>
                <c:pt idx="0">
                  <c:v>Día 1</c:v>
                </c:pt>
                <c:pt idx="1">
                  <c:v>Día 2</c:v>
                </c:pt>
                <c:pt idx="2">
                  <c:v>Día 3</c:v>
                </c:pt>
                <c:pt idx="3">
                  <c:v>Día 4</c:v>
                </c:pt>
                <c:pt idx="4">
                  <c:v>Día 5</c:v>
                </c:pt>
                <c:pt idx="5">
                  <c:v>Día 6</c:v>
                </c:pt>
              </c:strCache>
            </c:strRef>
          </c:xVal>
          <c:yVal>
            <c:numRef>
              <c:f>'[1]MOSTRADOR CT'!$AC$7:$AC$12</c:f>
              <c:numCache>
                <c:formatCode>General</c:formatCode>
                <c:ptCount val="6"/>
                <c:pt idx="0">
                  <c:v>0.6</c:v>
                </c:pt>
                <c:pt idx="1">
                  <c:v>0.55000000000000004</c:v>
                </c:pt>
                <c:pt idx="2">
                  <c:v>0.56666666666666665</c:v>
                </c:pt>
                <c:pt idx="3">
                  <c:v>0.5625</c:v>
                </c:pt>
                <c:pt idx="4">
                  <c:v>0.56499999999999995</c:v>
                </c:pt>
                <c:pt idx="5">
                  <c:v>0.56666666666666665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9C7-4EF0-8C8F-A69E8D78AE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677392"/>
        <c:axId val="1504678224"/>
      </c:scatterChart>
      <c:catAx>
        <c:axId val="150467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8224"/>
        <c:crosses val="autoZero"/>
        <c:auto val="1"/>
        <c:lblAlgn val="ctr"/>
        <c:lblOffset val="100"/>
        <c:noMultiLvlLbl val="0"/>
      </c:catAx>
      <c:valAx>
        <c:axId val="15046782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Acumulado de Actividad Auxiliar Estudiantil 1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Porcentaje Acumulado de Actividad AUX_1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[1]AUX_EST_1!$V$7:$V$12</c:f>
              <c:strCache>
                <c:ptCount val="6"/>
                <c:pt idx="0">
                  <c:v>Día 1</c:v>
                </c:pt>
                <c:pt idx="1">
                  <c:v>Día 2</c:v>
                </c:pt>
                <c:pt idx="2">
                  <c:v>Día 3</c:v>
                </c:pt>
                <c:pt idx="3">
                  <c:v>Día 4</c:v>
                </c:pt>
                <c:pt idx="4">
                  <c:v>Día 5</c:v>
                </c:pt>
                <c:pt idx="5">
                  <c:v>Día 6</c:v>
                </c:pt>
              </c:strCache>
            </c:strRef>
          </c:xVal>
          <c:yVal>
            <c:numRef>
              <c:f>[1]AUX_EST_1!$Y$7:$Y$12</c:f>
              <c:numCache>
                <c:formatCode>General</c:formatCode>
                <c:ptCount val="6"/>
                <c:pt idx="0">
                  <c:v>0.6333333333333333</c:v>
                </c:pt>
                <c:pt idx="1">
                  <c:v>0.65</c:v>
                </c:pt>
                <c:pt idx="2">
                  <c:v>0.64444444444444438</c:v>
                </c:pt>
                <c:pt idx="3">
                  <c:v>0.64166666666666661</c:v>
                </c:pt>
                <c:pt idx="4">
                  <c:v>0.64666666666666672</c:v>
                </c:pt>
                <c:pt idx="5">
                  <c:v>0.64444444444444438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546-413E-A978-F24CCEE17B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677392"/>
        <c:axId val="1504678224"/>
      </c:scatterChart>
      <c:catAx>
        <c:axId val="150467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8224"/>
        <c:crosses val="autoZero"/>
        <c:auto val="1"/>
        <c:lblAlgn val="ctr"/>
        <c:lblOffset val="100"/>
        <c:noMultiLvlLbl val="0"/>
      </c:catAx>
      <c:valAx>
        <c:axId val="1504678224"/>
        <c:scaling>
          <c:orientation val="minMax"/>
          <c:max val="0.68000000000000016"/>
          <c:min val="0.60000000000000009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Porcentaje</a:t>
            </a:r>
            <a:r>
              <a:rPr lang="es-CO" baseline="0"/>
              <a:t> Acumulado de Actividad Auxiliar Estudiantil 2</a:t>
            </a:r>
            <a:endParaRPr lang="es-CO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v>Porcentaje Acumulado de Actividad Cajera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strRef>
              <c:f>[1]AUX_EST_2!$AB$7:$AB$12</c:f>
              <c:strCache>
                <c:ptCount val="6"/>
                <c:pt idx="0">
                  <c:v>Día 1</c:v>
                </c:pt>
                <c:pt idx="1">
                  <c:v>Día 2</c:v>
                </c:pt>
                <c:pt idx="2">
                  <c:v>Día 3</c:v>
                </c:pt>
                <c:pt idx="3">
                  <c:v>Día 4</c:v>
                </c:pt>
                <c:pt idx="4">
                  <c:v>Día 5</c:v>
                </c:pt>
                <c:pt idx="5">
                  <c:v>Día 6</c:v>
                </c:pt>
              </c:strCache>
            </c:strRef>
          </c:xVal>
          <c:yVal>
            <c:numRef>
              <c:f>[1]AUX_EST_2!$AE$7:$AE$12</c:f>
              <c:numCache>
                <c:formatCode>General</c:formatCode>
                <c:ptCount val="6"/>
                <c:pt idx="0">
                  <c:v>0.6</c:v>
                </c:pt>
                <c:pt idx="1">
                  <c:v>0.6166666666666667</c:v>
                </c:pt>
                <c:pt idx="2">
                  <c:v>0.61111111111111116</c:v>
                </c:pt>
                <c:pt idx="3">
                  <c:v>0.60833333333333339</c:v>
                </c:pt>
                <c:pt idx="4">
                  <c:v>0.60666666666666669</c:v>
                </c:pt>
                <c:pt idx="5">
                  <c:v>0.60555555555555562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1E1-4431-9E60-7B0FF47FD7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04677392"/>
        <c:axId val="1504678224"/>
      </c:scatterChart>
      <c:catAx>
        <c:axId val="1504677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8224"/>
        <c:crosses val="autoZero"/>
        <c:auto val="1"/>
        <c:lblAlgn val="ctr"/>
        <c:lblOffset val="100"/>
        <c:noMultiLvlLbl val="0"/>
      </c:catAx>
      <c:valAx>
        <c:axId val="1504678224"/>
        <c:scaling>
          <c:orientation val="minMax"/>
          <c:max val="0.65000000000000013"/>
          <c:min val="0.58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5046773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640684</xdr:colOff>
      <xdr:row>13</xdr:row>
      <xdr:rowOff>141567</xdr:rowOff>
    </xdr:from>
    <xdr:to>
      <xdr:col>42</xdr:col>
      <xdr:colOff>507924</xdr:colOff>
      <xdr:row>24</xdr:row>
      <xdr:rowOff>68926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AF56C737-75E0-40C3-B211-CA8A370ADA6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23</xdr:col>
      <xdr:colOff>1599373</xdr:colOff>
      <xdr:row>15</xdr:row>
      <xdr:rowOff>28576</xdr:rowOff>
    </xdr:from>
    <xdr:to>
      <xdr:col>31</xdr:col>
      <xdr:colOff>535163</xdr:colOff>
      <xdr:row>18</xdr:row>
      <xdr:rowOff>85726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143496A-3A3B-4328-92AA-E0E2F01864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516148" y="4743451"/>
          <a:ext cx="6403390" cy="8191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390181</xdr:colOff>
      <xdr:row>14</xdr:row>
      <xdr:rowOff>68854</xdr:rowOff>
    </xdr:from>
    <xdr:to>
      <xdr:col>34</xdr:col>
      <xdr:colOff>636126</xdr:colOff>
      <xdr:row>26</xdr:row>
      <xdr:rowOff>245077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FF7DCE0-8D8C-4103-A505-08F3BE96AC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15</xdr:col>
      <xdr:colOff>206567</xdr:colOff>
      <xdr:row>19</xdr:row>
      <xdr:rowOff>11476</xdr:rowOff>
    </xdr:from>
    <xdr:to>
      <xdr:col>22</xdr:col>
      <xdr:colOff>88598</xdr:colOff>
      <xdr:row>23</xdr:row>
      <xdr:rowOff>57591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BC76A0DF-BB34-486A-BD35-070DA35C67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484792" y="5345476"/>
          <a:ext cx="6460019" cy="80811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623307</xdr:colOff>
      <xdr:row>12</xdr:row>
      <xdr:rowOff>99433</xdr:rowOff>
    </xdr:from>
    <xdr:to>
      <xdr:col>26</xdr:col>
      <xdr:colOff>685336</xdr:colOff>
      <xdr:row>26</xdr:row>
      <xdr:rowOff>104543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5663635B-5832-4B77-ACCE-7C276F6F72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13</xdr:col>
      <xdr:colOff>178593</xdr:colOff>
      <xdr:row>18</xdr:row>
      <xdr:rowOff>138906</xdr:rowOff>
    </xdr:from>
    <xdr:to>
      <xdr:col>19</xdr:col>
      <xdr:colOff>732289</xdr:colOff>
      <xdr:row>23</xdr:row>
      <xdr:rowOff>22804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62BD6545-46D2-41AE-B321-3422A025EC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80418" y="4520406"/>
          <a:ext cx="6431415" cy="83639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12812</xdr:colOff>
      <xdr:row>13</xdr:row>
      <xdr:rowOff>176017</xdr:rowOff>
    </xdr:from>
    <xdr:to>
      <xdr:col>33</xdr:col>
      <xdr:colOff>94359</xdr:colOff>
      <xdr:row>21</xdr:row>
      <xdr:rowOff>895382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FD94A44A-0553-4C9C-BB8E-EFDCA21502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16</xdr:col>
      <xdr:colOff>692727</xdr:colOff>
      <xdr:row>18</xdr:row>
      <xdr:rowOff>151533</xdr:rowOff>
    </xdr:from>
    <xdr:to>
      <xdr:col>23</xdr:col>
      <xdr:colOff>164181</xdr:colOff>
      <xdr:row>23</xdr:row>
      <xdr:rowOff>3862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AEF2178B-6052-4011-B3ED-3CB794CCEB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09052" y="6628533"/>
          <a:ext cx="6437693" cy="8048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lia/Downloads/Muestreo%20CT%20FINAL%20FINAL%20ACTUALIZADO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RA CT FINAL"/>
      <sheetName val="MOSTRADOR CT"/>
      <sheetName val="AUX_EST_1"/>
      <sheetName val="AUX_EST_2"/>
      <sheetName val="TOTAL ALMUERZOS"/>
    </sheetNames>
    <sheetDataSet>
      <sheetData sheetId="0"/>
      <sheetData sheetId="1">
        <row r="7">
          <cell r="Z7" t="str">
            <v>Día 1</v>
          </cell>
          <cell r="AC7">
            <v>0.6</v>
          </cell>
        </row>
        <row r="8">
          <cell r="Z8" t="str">
            <v>Día 2</v>
          </cell>
          <cell r="AC8">
            <v>0.55000000000000004</v>
          </cell>
        </row>
        <row r="9">
          <cell r="Z9" t="str">
            <v>Día 3</v>
          </cell>
          <cell r="AC9">
            <v>0.56666666666666665</v>
          </cell>
        </row>
        <row r="10">
          <cell r="Z10" t="str">
            <v>Día 4</v>
          </cell>
          <cell r="AC10">
            <v>0.5625</v>
          </cell>
        </row>
        <row r="11">
          <cell r="Z11" t="str">
            <v>Día 5</v>
          </cell>
          <cell r="AC11">
            <v>0.56499999999999995</v>
          </cell>
        </row>
        <row r="12">
          <cell r="Z12" t="str">
            <v>Día 6</v>
          </cell>
          <cell r="AC12">
            <v>0.56666666666666665</v>
          </cell>
        </row>
      </sheetData>
      <sheetData sheetId="2">
        <row r="7">
          <cell r="V7" t="str">
            <v>Día 1</v>
          </cell>
          <cell r="Y7">
            <v>0.6333333333333333</v>
          </cell>
        </row>
        <row r="8">
          <cell r="V8" t="str">
            <v>Día 2</v>
          </cell>
          <cell r="Y8">
            <v>0.65</v>
          </cell>
        </row>
        <row r="9">
          <cell r="V9" t="str">
            <v>Día 3</v>
          </cell>
          <cell r="Y9">
            <v>0.64444444444444438</v>
          </cell>
        </row>
        <row r="10">
          <cell r="V10" t="str">
            <v>Día 4</v>
          </cell>
          <cell r="Y10">
            <v>0.64166666666666661</v>
          </cell>
        </row>
        <row r="11">
          <cell r="V11" t="str">
            <v>Día 5</v>
          </cell>
          <cell r="Y11">
            <v>0.64666666666666672</v>
          </cell>
        </row>
        <row r="12">
          <cell r="V12" t="str">
            <v>Día 6</v>
          </cell>
          <cell r="Y12">
            <v>0.64444444444444438</v>
          </cell>
        </row>
      </sheetData>
      <sheetData sheetId="3">
        <row r="7">
          <cell r="AB7" t="str">
            <v>Día 1</v>
          </cell>
          <cell r="AE7">
            <v>0.6</v>
          </cell>
        </row>
        <row r="8">
          <cell r="AB8" t="str">
            <v>Día 2</v>
          </cell>
          <cell r="AE8">
            <v>0.6166666666666667</v>
          </cell>
        </row>
        <row r="9">
          <cell r="AB9" t="str">
            <v>Día 3</v>
          </cell>
          <cell r="AE9">
            <v>0.61111111111111116</v>
          </cell>
        </row>
        <row r="10">
          <cell r="AB10" t="str">
            <v>Día 4</v>
          </cell>
          <cell r="AE10">
            <v>0.60833333333333339</v>
          </cell>
        </row>
        <row r="11">
          <cell r="AB11" t="str">
            <v>Día 5</v>
          </cell>
          <cell r="AE11">
            <v>0.60666666666666669</v>
          </cell>
        </row>
        <row r="12">
          <cell r="AB12" t="str">
            <v>Día 6</v>
          </cell>
          <cell r="AE12">
            <v>0.60555555555555562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9352C-198B-436F-B914-DAA24FED1A3F}">
  <sheetPr>
    <tabColor theme="5" tint="0.39997558519241921"/>
  </sheetPr>
  <dimension ref="A1:AQ592"/>
  <sheetViews>
    <sheetView zoomScale="78" zoomScaleNormal="80" workbookViewId="0">
      <pane ySplit="1935" topLeftCell="A6"/>
      <selection sqref="A1:XFD1048576"/>
      <selection pane="bottomLeft" activeCell="T5" sqref="T5:T245"/>
    </sheetView>
  </sheetViews>
  <sheetFormatPr baseColWidth="10" defaultColWidth="11.42578125" defaultRowHeight="15" x14ac:dyDescent="0.25"/>
  <cols>
    <col min="1" max="1" width="16.140625" bestFit="1" customWidth="1"/>
    <col min="2" max="2" width="14" customWidth="1"/>
    <col min="5" max="5" width="18.140625" bestFit="1" customWidth="1"/>
    <col min="6" max="9" width="11.42578125" style="40"/>
    <col min="10" max="10" width="11.85546875" style="40" bestFit="1" customWidth="1"/>
    <col min="11" max="14" width="11.42578125" style="40"/>
    <col min="15" max="15" width="14.28515625" style="40" customWidth="1"/>
    <col min="16" max="17" width="11.42578125" style="40"/>
    <col min="18" max="18" width="11.42578125" style="47"/>
    <col min="19" max="19" width="36.140625" style="48" customWidth="1"/>
    <col min="20" max="20" width="23.85546875" bestFit="1" customWidth="1"/>
    <col min="21" max="21" width="2" customWidth="1"/>
    <col min="22" max="34" width="12.5703125" customWidth="1"/>
    <col min="40" max="40" width="15.7109375" bestFit="1" customWidth="1"/>
    <col min="41" max="41" width="15.7109375" customWidth="1"/>
  </cols>
  <sheetData>
    <row r="1" spans="1:43" s="1" customFormat="1" x14ac:dyDescent="0.25">
      <c r="B1" s="186" t="s">
        <v>0</v>
      </c>
      <c r="C1" s="186"/>
      <c r="D1" s="186"/>
      <c r="E1" s="186"/>
      <c r="F1" s="186"/>
      <c r="G1" s="186"/>
      <c r="H1" s="186"/>
      <c r="I1" s="186"/>
      <c r="J1" s="186"/>
      <c r="K1" s="186"/>
      <c r="L1" s="186"/>
      <c r="M1" s="186"/>
      <c r="N1" s="186"/>
      <c r="O1" s="186"/>
      <c r="P1" s="186"/>
      <c r="Q1" s="186"/>
      <c r="R1" s="186"/>
      <c r="S1" s="186"/>
    </row>
    <row r="2" spans="1:43" s="1" customFormat="1" x14ac:dyDescent="0.25">
      <c r="B2" s="186" t="s">
        <v>1</v>
      </c>
      <c r="C2" s="186"/>
      <c r="D2" s="186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07" t="s">
        <v>2</v>
      </c>
      <c r="R2" s="188" t="s">
        <v>3</v>
      </c>
      <c r="S2" s="189"/>
    </row>
    <row r="3" spans="1:43" s="1" customFormat="1" x14ac:dyDescent="0.25">
      <c r="B3" s="107" t="s">
        <v>4</v>
      </c>
      <c r="C3" s="185" t="s">
        <v>5</v>
      </c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  <c r="S3" s="185"/>
    </row>
    <row r="4" spans="1:43" s="1" customFormat="1" x14ac:dyDescent="0.25">
      <c r="B4" s="107" t="s">
        <v>6</v>
      </c>
      <c r="C4" s="185" t="s">
        <v>74</v>
      </c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1:43" s="1" customFormat="1" ht="48" customHeight="1" x14ac:dyDescent="0.25">
      <c r="B5" s="2" t="s">
        <v>7</v>
      </c>
      <c r="C5" s="193" t="s">
        <v>8</v>
      </c>
      <c r="D5" s="193"/>
      <c r="E5" s="105" t="s">
        <v>9</v>
      </c>
      <c r="F5" s="105" t="s">
        <v>10</v>
      </c>
      <c r="G5" s="105" t="s">
        <v>11</v>
      </c>
      <c r="H5" s="105" t="s">
        <v>12</v>
      </c>
      <c r="I5" s="105" t="s">
        <v>202</v>
      </c>
      <c r="J5" s="105" t="s">
        <v>13</v>
      </c>
      <c r="K5" s="105" t="s">
        <v>14</v>
      </c>
      <c r="L5" s="105" t="s">
        <v>203</v>
      </c>
      <c r="M5" s="105" t="s">
        <v>77</v>
      </c>
      <c r="N5" s="105" t="s">
        <v>15</v>
      </c>
      <c r="O5" s="105" t="s">
        <v>89</v>
      </c>
      <c r="P5" s="105" t="s">
        <v>16</v>
      </c>
      <c r="Q5" s="105" t="s">
        <v>17</v>
      </c>
      <c r="R5" s="105" t="s">
        <v>18</v>
      </c>
      <c r="S5" s="105" t="s">
        <v>19</v>
      </c>
      <c r="V5" s="194" t="s">
        <v>20</v>
      </c>
      <c r="W5" s="194"/>
      <c r="X5" s="194"/>
      <c r="Y5" s="194"/>
      <c r="Z5" s="194"/>
      <c r="AA5" s="194"/>
      <c r="AB5" s="194"/>
      <c r="AC5" s="194"/>
      <c r="AD5" s="194"/>
      <c r="AE5" s="194"/>
      <c r="AF5" s="194"/>
      <c r="AG5" s="194"/>
      <c r="AH5" s="3"/>
      <c r="AI5"/>
      <c r="AJ5"/>
      <c r="AK5" s="108" t="s">
        <v>21</v>
      </c>
      <c r="AL5" s="108" t="s">
        <v>22</v>
      </c>
      <c r="AM5" s="108" t="s">
        <v>23</v>
      </c>
      <c r="AN5" s="49" t="s">
        <v>107</v>
      </c>
      <c r="AP5" s="194" t="s">
        <v>24</v>
      </c>
      <c r="AQ5" s="194"/>
    </row>
    <row r="6" spans="1:43" s="1" customFormat="1" ht="45" x14ac:dyDescent="0.25">
      <c r="A6" s="195">
        <v>45889</v>
      </c>
      <c r="B6" s="5">
        <v>1</v>
      </c>
      <c r="C6" s="6">
        <v>0.47916666666666669</v>
      </c>
      <c r="D6" s="6">
        <v>0.48958333333333331</v>
      </c>
      <c r="E6" s="7">
        <v>0.48075242842948956</v>
      </c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 t="s">
        <v>25</v>
      </c>
      <c r="R6" s="9"/>
      <c r="S6" s="10"/>
      <c r="V6" s="105" t="str">
        <f>+F5</f>
        <v>Toma del Pedido</v>
      </c>
      <c r="W6" s="105" t="str">
        <f t="shared" ref="W6:AE6" si="0">+G5</f>
        <v>Registro en Plataforma</v>
      </c>
      <c r="X6" s="105" t="str">
        <f t="shared" si="0"/>
        <v>Transacción del pago</v>
      </c>
      <c r="Y6" s="105" t="str">
        <f t="shared" si="0"/>
        <v>Entrega de ticket</v>
      </c>
      <c r="Z6" s="105" t="str">
        <f t="shared" si="0"/>
        <v>Atender llamadas</v>
      </c>
      <c r="AA6" s="105" t="str">
        <f t="shared" si="0"/>
        <v>Revisión de cuaderno</v>
      </c>
      <c r="AB6" s="105" t="str">
        <f t="shared" si="0"/>
        <v>Conteo de tickets</v>
      </c>
      <c r="AC6" s="105" t="str">
        <f t="shared" si="0"/>
        <v>Conteo de Dinero de la caja</v>
      </c>
      <c r="AD6" s="105" t="str">
        <f t="shared" si="0"/>
        <v>Revisión de Facuras</v>
      </c>
      <c r="AE6" s="105" t="str">
        <f t="shared" si="0"/>
        <v>Entrega ensalada/mini lunch</v>
      </c>
      <c r="AF6" s="105" t="str">
        <f>+P5</f>
        <v>Otras actividades</v>
      </c>
      <c r="AG6" s="105" t="str">
        <f>+Q5</f>
        <v>Inactividad</v>
      </c>
      <c r="AH6" s="11" t="s">
        <v>26</v>
      </c>
      <c r="AJ6" s="12" t="s">
        <v>27</v>
      </c>
      <c r="AK6" s="13">
        <f>+COUNTIF(Q6:Q45,"X")/40</f>
        <v>0.3</v>
      </c>
      <c r="AL6" s="14">
        <f>1-AK6</f>
        <v>0.7</v>
      </c>
      <c r="AM6" s="13">
        <f>1-(COUNTIF(Q6:Q45,"X")/40)</f>
        <v>0.7</v>
      </c>
      <c r="AN6" s="115" t="s">
        <v>3</v>
      </c>
      <c r="AP6" s="185">
        <f>6*2*60</f>
        <v>720</v>
      </c>
      <c r="AQ6" s="185"/>
    </row>
    <row r="7" spans="1:43" s="1" customFormat="1" x14ac:dyDescent="0.25">
      <c r="A7" s="196"/>
      <c r="B7" s="4">
        <v>2</v>
      </c>
      <c r="C7" s="6">
        <v>0.47916666666666669</v>
      </c>
      <c r="D7" s="6">
        <v>0.48958333333333331</v>
      </c>
      <c r="E7" s="15">
        <v>0.48169258548056454</v>
      </c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106" t="s">
        <v>25</v>
      </c>
      <c r="R7" s="16"/>
      <c r="S7" s="17"/>
      <c r="V7" s="1">
        <f t="shared" ref="V7:AG7" si="1">+COUNTIF(F6:F245,"X")</f>
        <v>3</v>
      </c>
      <c r="W7" s="1">
        <f t="shared" si="1"/>
        <v>28</v>
      </c>
      <c r="X7" s="1">
        <f t="shared" si="1"/>
        <v>52</v>
      </c>
      <c r="Y7" s="1">
        <f t="shared" si="1"/>
        <v>10</v>
      </c>
      <c r="Z7" s="1">
        <f t="shared" si="1"/>
        <v>5</v>
      </c>
      <c r="AA7" s="1">
        <f t="shared" si="1"/>
        <v>10</v>
      </c>
      <c r="AB7" s="1">
        <f t="shared" si="1"/>
        <v>8</v>
      </c>
      <c r="AC7" s="1">
        <f t="shared" si="1"/>
        <v>26</v>
      </c>
      <c r="AD7" s="1">
        <f t="shared" si="1"/>
        <v>8</v>
      </c>
      <c r="AE7" s="1">
        <f t="shared" si="1"/>
        <v>5</v>
      </c>
      <c r="AF7" s="1">
        <f t="shared" si="1"/>
        <v>6</v>
      </c>
      <c r="AG7" s="1">
        <f t="shared" si="1"/>
        <v>79</v>
      </c>
      <c r="AH7" s="4">
        <f>+SUM(V7:AG7)</f>
        <v>240</v>
      </c>
      <c r="AJ7" s="12" t="s">
        <v>28</v>
      </c>
      <c r="AK7" s="13">
        <f>+COUNTIF(Q46:Q85,"X")/40</f>
        <v>0.32500000000000001</v>
      </c>
      <c r="AL7" s="14">
        <f t="shared" ref="AL7:AL10" si="2">1-AK7</f>
        <v>0.67500000000000004</v>
      </c>
      <c r="AM7" s="13">
        <f>1-(COUNTIF(Q6:Q85,"X")/80)</f>
        <v>0.6875</v>
      </c>
      <c r="AN7" s="115">
        <f>ABS((AM7-AM6)/AM6)</f>
        <v>1.7857142857142794E-2</v>
      </c>
    </row>
    <row r="8" spans="1:43" s="1" customFormat="1" x14ac:dyDescent="0.25">
      <c r="A8" s="196"/>
      <c r="B8" s="4">
        <v>3</v>
      </c>
      <c r="C8" s="6">
        <v>0.47916666666666669</v>
      </c>
      <c r="D8" s="6">
        <v>0.48958333333333298</v>
      </c>
      <c r="E8" s="15">
        <v>0.4823694973135278</v>
      </c>
      <c r="F8" s="106"/>
      <c r="G8" s="106"/>
      <c r="H8" s="106" t="s">
        <v>25</v>
      </c>
      <c r="I8" s="106"/>
      <c r="J8" s="106"/>
      <c r="K8" s="106"/>
      <c r="L8" s="106"/>
      <c r="M8" s="106"/>
      <c r="N8" s="106"/>
      <c r="O8" s="106"/>
      <c r="P8" s="106"/>
      <c r="Q8" s="106"/>
      <c r="R8" s="16">
        <v>110</v>
      </c>
      <c r="S8" s="17" t="s">
        <v>75</v>
      </c>
      <c r="AJ8" s="12" t="s">
        <v>29</v>
      </c>
      <c r="AK8" s="13">
        <f>+COUNTIF(Q86:Q125,"X")/40</f>
        <v>0.35</v>
      </c>
      <c r="AL8" s="14">
        <f t="shared" si="2"/>
        <v>0.65</v>
      </c>
      <c r="AM8" s="13">
        <f>1-(COUNTIF(Q6:Q125,"X")/120)</f>
        <v>0.67500000000000004</v>
      </c>
      <c r="AN8" s="115">
        <f t="shared" ref="AN8:AN10" si="3">ABS((AM8-AM7)/AM7)</f>
        <v>1.8181818181818118E-2</v>
      </c>
    </row>
    <row r="9" spans="1:43" s="1" customFormat="1" x14ac:dyDescent="0.25">
      <c r="A9" s="196"/>
      <c r="B9" s="4">
        <v>4</v>
      </c>
      <c r="C9" s="6">
        <v>0.47916666666666669</v>
      </c>
      <c r="D9" s="6">
        <v>0.48958333333333298</v>
      </c>
      <c r="E9" s="15">
        <v>0.48684930387072467</v>
      </c>
      <c r="F9" s="106"/>
      <c r="G9" s="106" t="s">
        <v>25</v>
      </c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6">
        <v>100</v>
      </c>
      <c r="S9" s="17"/>
      <c r="V9" s="194" t="s">
        <v>30</v>
      </c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4"/>
      <c r="AJ9" s="12" t="s">
        <v>31</v>
      </c>
      <c r="AK9" s="13">
        <f>+COUNTIF(Q126:Q165,"X")/40</f>
        <v>0.32500000000000001</v>
      </c>
      <c r="AL9" s="14">
        <f>1-AK9</f>
        <v>0.67500000000000004</v>
      </c>
      <c r="AM9" s="13">
        <f>1-(COUNTIF(Q6:Q165,"X")/160)</f>
        <v>0.67500000000000004</v>
      </c>
      <c r="AN9" s="116">
        <f t="shared" si="3"/>
        <v>0</v>
      </c>
      <c r="AP9" s="19"/>
    </row>
    <row r="10" spans="1:43" s="1" customFormat="1" ht="45" x14ac:dyDescent="0.25">
      <c r="A10" s="196"/>
      <c r="B10" s="5">
        <v>5</v>
      </c>
      <c r="C10" s="6">
        <v>0.47916666666666669</v>
      </c>
      <c r="D10" s="6">
        <v>0.48958333333333298</v>
      </c>
      <c r="E10" s="15">
        <v>0.48768833954638957</v>
      </c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 t="s">
        <v>25</v>
      </c>
      <c r="R10" s="16"/>
      <c r="S10" s="17"/>
      <c r="V10" s="105" t="str">
        <f>+V6</f>
        <v>Toma del Pedido</v>
      </c>
      <c r="W10" s="105" t="str">
        <f t="shared" ref="W10:AG10" si="4">+W6</f>
        <v>Registro en Plataforma</v>
      </c>
      <c r="X10" s="105" t="str">
        <f t="shared" si="4"/>
        <v>Transacción del pago</v>
      </c>
      <c r="Y10" s="105" t="str">
        <f t="shared" si="4"/>
        <v>Entrega de ticket</v>
      </c>
      <c r="Z10" s="105" t="str">
        <f t="shared" si="4"/>
        <v>Atender llamadas</v>
      </c>
      <c r="AA10" s="105" t="str">
        <f t="shared" si="4"/>
        <v>Revisión de cuaderno</v>
      </c>
      <c r="AB10" s="105" t="str">
        <f t="shared" si="4"/>
        <v>Conteo de tickets</v>
      </c>
      <c r="AC10" s="105" t="str">
        <f t="shared" si="4"/>
        <v>Conteo de Dinero de la caja</v>
      </c>
      <c r="AD10" s="105" t="str">
        <f t="shared" si="4"/>
        <v>Revisión de Facuras</v>
      </c>
      <c r="AE10" s="105" t="str">
        <f t="shared" si="4"/>
        <v>Entrega ensalada/mini lunch</v>
      </c>
      <c r="AF10" s="105" t="str">
        <f t="shared" si="4"/>
        <v>Otras actividades</v>
      </c>
      <c r="AG10" s="105" t="str">
        <f t="shared" si="4"/>
        <v>Inactividad</v>
      </c>
      <c r="AH10" s="11" t="s">
        <v>26</v>
      </c>
      <c r="AJ10" s="12" t="s">
        <v>32</v>
      </c>
      <c r="AK10" s="13">
        <f>+COUNTIF(Q166:Q205,"X")/40</f>
        <v>0.35</v>
      </c>
      <c r="AL10" s="14">
        <f t="shared" si="2"/>
        <v>0.65</v>
      </c>
      <c r="AM10" s="13">
        <f>1-(COUNTIF($Q$6:$Q$205,"X")/200)</f>
        <v>0.66999999999999993</v>
      </c>
      <c r="AN10" s="116">
        <f t="shared" si="3"/>
        <v>7.4074074074075777E-3</v>
      </c>
      <c r="AP10" s="19"/>
      <c r="AQ10" s="19"/>
    </row>
    <row r="11" spans="1:43" s="1" customFormat="1" x14ac:dyDescent="0.25">
      <c r="A11" s="196"/>
      <c r="B11" s="5">
        <v>6</v>
      </c>
      <c r="C11" s="6">
        <v>0.48958333333333331</v>
      </c>
      <c r="D11" s="6">
        <v>0.5</v>
      </c>
      <c r="E11" s="15">
        <v>0.48994052091481188</v>
      </c>
      <c r="F11" s="106"/>
      <c r="G11" s="106"/>
      <c r="H11" s="106"/>
      <c r="I11" s="106"/>
      <c r="J11" s="106"/>
      <c r="K11" s="106"/>
      <c r="L11" s="106"/>
      <c r="M11" s="106"/>
      <c r="N11" s="106"/>
      <c r="O11" s="106"/>
      <c r="P11" s="106" t="s">
        <v>25</v>
      </c>
      <c r="Q11" s="106"/>
      <c r="R11" s="16">
        <v>100</v>
      </c>
      <c r="S11" s="17" t="s">
        <v>76</v>
      </c>
      <c r="V11" s="18">
        <f>+V7/$AH$7</f>
        <v>1.2500000000000001E-2</v>
      </c>
      <c r="W11" s="18">
        <f t="shared" ref="W11:AG11" si="5">+W7/$AH$7</f>
        <v>0.11666666666666667</v>
      </c>
      <c r="X11" s="18">
        <f t="shared" si="5"/>
        <v>0.21666666666666667</v>
      </c>
      <c r="Y11" s="18">
        <f t="shared" si="5"/>
        <v>4.1666666666666664E-2</v>
      </c>
      <c r="Z11" s="18">
        <f t="shared" si="5"/>
        <v>2.0833333333333332E-2</v>
      </c>
      <c r="AA11" s="18">
        <f t="shared" si="5"/>
        <v>4.1666666666666664E-2</v>
      </c>
      <c r="AB11" s="18">
        <f t="shared" si="5"/>
        <v>3.3333333333333333E-2</v>
      </c>
      <c r="AC11" s="18">
        <f t="shared" si="5"/>
        <v>0.10833333333333334</v>
      </c>
      <c r="AD11" s="18">
        <f t="shared" si="5"/>
        <v>3.3333333333333333E-2</v>
      </c>
      <c r="AE11" s="18">
        <f t="shared" si="5"/>
        <v>2.0833333333333332E-2</v>
      </c>
      <c r="AF11" s="18">
        <f t="shared" si="5"/>
        <v>2.5000000000000001E-2</v>
      </c>
      <c r="AG11" s="18">
        <f t="shared" si="5"/>
        <v>0.32916666666666666</v>
      </c>
      <c r="AH11" s="14">
        <f>+SUM(T11:AG11)</f>
        <v>1</v>
      </c>
      <c r="AJ11" s="12" t="s">
        <v>33</v>
      </c>
      <c r="AK11" s="13">
        <f>+COUNTIF(Q206:Q245,"X")/40</f>
        <v>0.32500000000000001</v>
      </c>
      <c r="AL11" s="14">
        <f>1-AK11</f>
        <v>0.67500000000000004</v>
      </c>
      <c r="AM11" s="13">
        <f>1-(COUNTIF($Q$6:$Q$245,"X")/240)</f>
        <v>0.67083333333333339</v>
      </c>
      <c r="AN11" s="116">
        <f>ABS((AM11-AM10)/AM10)</f>
        <v>1.2437810945275577E-3</v>
      </c>
      <c r="AP11" s="19"/>
    </row>
    <row r="12" spans="1:43" s="1" customFormat="1" x14ac:dyDescent="0.25">
      <c r="A12" s="196"/>
      <c r="B12" s="4">
        <v>7</v>
      </c>
      <c r="C12" s="6">
        <v>0.48958333333333331</v>
      </c>
      <c r="D12" s="6">
        <v>0.5</v>
      </c>
      <c r="E12" s="15">
        <v>0.49472545348788344</v>
      </c>
      <c r="F12" s="106"/>
      <c r="G12" s="106"/>
      <c r="H12" s="106" t="s">
        <v>25</v>
      </c>
      <c r="I12" s="106"/>
      <c r="J12" s="106"/>
      <c r="K12" s="106"/>
      <c r="L12" s="106"/>
      <c r="M12" s="106"/>
      <c r="N12" s="106"/>
      <c r="O12" s="106"/>
      <c r="P12" s="106"/>
      <c r="Q12" s="106"/>
      <c r="R12" s="16">
        <v>100</v>
      </c>
      <c r="S12" s="17" t="s">
        <v>35</v>
      </c>
      <c r="AM12" s="19"/>
    </row>
    <row r="13" spans="1:43" s="1" customFormat="1" x14ac:dyDescent="0.25">
      <c r="A13" s="196"/>
      <c r="B13" s="4">
        <v>8</v>
      </c>
      <c r="C13" s="6">
        <v>0.48958333333333298</v>
      </c>
      <c r="D13" s="6">
        <v>0.5</v>
      </c>
      <c r="E13" s="15">
        <v>0.49645435784496172</v>
      </c>
      <c r="F13" s="106"/>
      <c r="G13" s="106"/>
      <c r="H13" s="106"/>
      <c r="I13" s="106"/>
      <c r="J13" s="106"/>
      <c r="K13" s="106"/>
      <c r="L13" s="106"/>
      <c r="M13" s="106"/>
      <c r="N13" s="106"/>
      <c r="O13" s="106"/>
      <c r="P13" s="106"/>
      <c r="Q13" s="106" t="s">
        <v>25</v>
      </c>
      <c r="R13" s="16"/>
      <c r="S13" s="17"/>
      <c r="V13" s="194" t="s">
        <v>34</v>
      </c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</row>
    <row r="14" spans="1:43" s="1" customFormat="1" ht="45" x14ac:dyDescent="0.25">
      <c r="A14" s="196"/>
      <c r="B14" s="4">
        <v>9</v>
      </c>
      <c r="C14" s="6">
        <v>0.48958333333333298</v>
      </c>
      <c r="D14" s="6">
        <v>0.5</v>
      </c>
      <c r="E14" s="15">
        <v>0.49678345635541188</v>
      </c>
      <c r="F14" s="106"/>
      <c r="G14" s="106"/>
      <c r="H14" s="106"/>
      <c r="I14" s="106"/>
      <c r="J14" s="106"/>
      <c r="K14" s="106"/>
      <c r="L14" s="106"/>
      <c r="M14" s="106" t="s">
        <v>25</v>
      </c>
      <c r="N14" s="106"/>
      <c r="O14" s="106"/>
      <c r="P14" s="106"/>
      <c r="Q14" s="106"/>
      <c r="R14" s="16">
        <v>100</v>
      </c>
      <c r="S14" s="17" t="s">
        <v>78</v>
      </c>
      <c r="V14" s="105" t="str">
        <f>+V10</f>
        <v>Toma del Pedido</v>
      </c>
      <c r="W14" s="105" t="str">
        <f t="shared" ref="W14:AG14" si="6">+W10</f>
        <v>Registro en Plataforma</v>
      </c>
      <c r="X14" s="105" t="str">
        <f t="shared" si="6"/>
        <v>Transacción del pago</v>
      </c>
      <c r="Y14" s="105" t="str">
        <f t="shared" si="6"/>
        <v>Entrega de ticket</v>
      </c>
      <c r="Z14" s="105" t="str">
        <f t="shared" si="6"/>
        <v>Atender llamadas</v>
      </c>
      <c r="AA14" s="105" t="str">
        <f t="shared" si="6"/>
        <v>Revisión de cuaderno</v>
      </c>
      <c r="AB14" s="105" t="str">
        <f t="shared" si="6"/>
        <v>Conteo de tickets</v>
      </c>
      <c r="AC14" s="105" t="str">
        <f t="shared" si="6"/>
        <v>Conteo de Dinero de la caja</v>
      </c>
      <c r="AD14" s="105" t="str">
        <f t="shared" si="6"/>
        <v>Revisión de Facuras</v>
      </c>
      <c r="AE14" s="105" t="str">
        <f t="shared" si="6"/>
        <v>Entrega ensalada/mini lunch</v>
      </c>
      <c r="AF14" s="105" t="str">
        <f t="shared" si="6"/>
        <v>Otras actividades</v>
      </c>
      <c r="AG14" s="105" t="str">
        <f t="shared" si="6"/>
        <v>Inactividad</v>
      </c>
    </row>
    <row r="15" spans="1:43" s="1" customFormat="1" ht="38.25" customHeight="1" x14ac:dyDescent="0.25">
      <c r="A15" s="196"/>
      <c r="B15" s="5">
        <v>10</v>
      </c>
      <c r="C15" s="6">
        <v>0.48958333333333298</v>
      </c>
      <c r="D15" s="6">
        <v>0.5</v>
      </c>
      <c r="E15" s="15">
        <v>0.49715341961509391</v>
      </c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 t="s">
        <v>25</v>
      </c>
      <c r="Q15" s="106"/>
      <c r="R15" s="16">
        <v>100</v>
      </c>
      <c r="S15" s="17" t="s">
        <v>79</v>
      </c>
      <c r="V15" s="20">
        <f>+F249</f>
        <v>98.333333333333329</v>
      </c>
      <c r="W15" s="20">
        <f t="shared" ref="W15:AG15" si="7">+G249</f>
        <v>103.75</v>
      </c>
      <c r="X15" s="20">
        <f t="shared" si="7"/>
        <v>100</v>
      </c>
      <c r="Y15" s="20">
        <f t="shared" si="7"/>
        <v>101.5</v>
      </c>
      <c r="Z15" s="20">
        <f t="shared" si="7"/>
        <v>98</v>
      </c>
      <c r="AA15" s="20">
        <f t="shared" si="7"/>
        <v>100.5</v>
      </c>
      <c r="AB15" s="20">
        <f t="shared" si="7"/>
        <v>100</v>
      </c>
      <c r="AC15" s="20">
        <f t="shared" si="7"/>
        <v>99.615384615384613</v>
      </c>
      <c r="AD15" s="20">
        <f t="shared" si="7"/>
        <v>98.125</v>
      </c>
      <c r="AE15" s="20">
        <f t="shared" si="7"/>
        <v>102</v>
      </c>
      <c r="AF15" s="20">
        <f t="shared" si="7"/>
        <v>96.666666666666671</v>
      </c>
      <c r="AG15" s="20">
        <f t="shared" si="7"/>
        <v>0</v>
      </c>
    </row>
    <row r="16" spans="1:43" s="1" customFormat="1" ht="30" x14ac:dyDescent="0.25">
      <c r="A16" s="196"/>
      <c r="B16" s="5">
        <v>11</v>
      </c>
      <c r="C16" s="6">
        <v>0.5</v>
      </c>
      <c r="D16" s="6">
        <v>0.51041666666666663</v>
      </c>
      <c r="E16" s="15">
        <v>0.50015755947473028</v>
      </c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 t="s">
        <v>25</v>
      </c>
      <c r="Q16" s="106"/>
      <c r="R16" s="16">
        <v>90</v>
      </c>
      <c r="S16" s="17" t="s">
        <v>80</v>
      </c>
    </row>
    <row r="17" spans="1:34" s="1" customFormat="1" x14ac:dyDescent="0.25">
      <c r="A17" s="196"/>
      <c r="B17" s="4">
        <v>12</v>
      </c>
      <c r="C17" s="6">
        <v>0.5</v>
      </c>
      <c r="D17" s="6">
        <v>0.51041666666666663</v>
      </c>
      <c r="E17" s="15">
        <v>0.5019327456220698</v>
      </c>
      <c r="F17" s="106"/>
      <c r="G17" s="106"/>
      <c r="H17" s="106" t="s">
        <v>25</v>
      </c>
      <c r="I17" s="106"/>
      <c r="J17" s="106"/>
      <c r="K17" s="106"/>
      <c r="L17" s="106"/>
      <c r="M17" s="106"/>
      <c r="N17" s="106"/>
      <c r="O17" s="106"/>
      <c r="P17" s="106"/>
      <c r="Q17" s="106"/>
      <c r="R17" s="16">
        <v>90</v>
      </c>
      <c r="S17" s="17" t="s">
        <v>81</v>
      </c>
    </row>
    <row r="18" spans="1:34" s="1" customFormat="1" x14ac:dyDescent="0.25">
      <c r="A18" s="196"/>
      <c r="B18" s="4">
        <v>13</v>
      </c>
      <c r="C18" s="6">
        <v>0.5</v>
      </c>
      <c r="D18" s="6">
        <v>0.51041666666666696</v>
      </c>
      <c r="E18" s="15">
        <v>0.50440256442084297</v>
      </c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 t="s">
        <v>25</v>
      </c>
      <c r="R18" s="16"/>
      <c r="S18" s="17"/>
    </row>
    <row r="19" spans="1:34" s="1" customFormat="1" x14ac:dyDescent="0.25">
      <c r="A19" s="196"/>
      <c r="B19" s="4">
        <v>14</v>
      </c>
      <c r="C19" s="6">
        <v>0.5</v>
      </c>
      <c r="D19" s="6">
        <v>0.51041666666666696</v>
      </c>
      <c r="E19" s="15">
        <v>0.50662015408970296</v>
      </c>
      <c r="F19" s="106"/>
      <c r="G19" s="106"/>
      <c r="H19" s="106"/>
      <c r="I19" s="106" t="s">
        <v>25</v>
      </c>
      <c r="J19" s="106"/>
      <c r="K19" s="106"/>
      <c r="L19" s="106"/>
      <c r="M19" s="106"/>
      <c r="N19" s="106"/>
      <c r="O19" s="106"/>
      <c r="P19" s="106"/>
      <c r="Q19" s="106"/>
      <c r="R19" s="16">
        <v>100</v>
      </c>
      <c r="S19" s="17"/>
      <c r="AH19" s="21"/>
    </row>
    <row r="20" spans="1:34" s="1" customFormat="1" x14ac:dyDescent="0.25">
      <c r="A20" s="196"/>
      <c r="B20" s="5">
        <v>15</v>
      </c>
      <c r="C20" s="6">
        <v>0.5</v>
      </c>
      <c r="D20" s="6">
        <v>0.51041666666666696</v>
      </c>
      <c r="E20" s="15">
        <v>0.50685384519494703</v>
      </c>
      <c r="F20" s="106"/>
      <c r="G20" s="106"/>
      <c r="H20" s="106" t="s">
        <v>25</v>
      </c>
      <c r="I20" s="106"/>
      <c r="J20" s="106"/>
      <c r="K20" s="106"/>
      <c r="L20" s="106"/>
      <c r="M20" s="106"/>
      <c r="N20" s="106"/>
      <c r="O20" s="106"/>
      <c r="P20" s="106"/>
      <c r="Q20" s="106"/>
      <c r="R20" s="16">
        <v>100</v>
      </c>
      <c r="S20" s="17" t="s">
        <v>35</v>
      </c>
      <c r="V20" s="194" t="s">
        <v>73</v>
      </c>
      <c r="W20" s="194"/>
      <c r="X20" s="194"/>
      <c r="Y20" s="194"/>
      <c r="Z20" s="194"/>
      <c r="AA20" s="194"/>
      <c r="AB20" s="194"/>
      <c r="AC20" s="194"/>
      <c r="AD20" s="194"/>
      <c r="AE20" s="194"/>
      <c r="AF20" s="194"/>
      <c r="AG20" s="194"/>
    </row>
    <row r="21" spans="1:34" s="1" customFormat="1" ht="45" x14ac:dyDescent="0.25">
      <c r="A21" s="196"/>
      <c r="B21" s="5">
        <v>16</v>
      </c>
      <c r="C21" s="6">
        <v>0.51041666666666663</v>
      </c>
      <c r="D21" s="6">
        <v>0.52083333333333337</v>
      </c>
      <c r="E21" s="15">
        <v>0.51230729704247258</v>
      </c>
      <c r="F21" s="106"/>
      <c r="G21" s="106" t="s">
        <v>25</v>
      </c>
      <c r="H21" s="106"/>
      <c r="I21" s="106"/>
      <c r="J21" s="106"/>
      <c r="K21" s="106"/>
      <c r="L21" s="106"/>
      <c r="M21" s="106"/>
      <c r="N21" s="106"/>
      <c r="O21" s="106"/>
      <c r="P21" s="106"/>
      <c r="Q21" s="106"/>
      <c r="R21" s="16">
        <v>100</v>
      </c>
      <c r="S21" s="17"/>
      <c r="V21" s="105" t="str">
        <f t="shared" ref="V21:AG21" si="8">+V14</f>
        <v>Toma del Pedido</v>
      </c>
      <c r="W21" s="105" t="str">
        <f t="shared" si="8"/>
        <v>Registro en Plataforma</v>
      </c>
      <c r="X21" s="105" t="str">
        <f t="shared" si="8"/>
        <v>Transacción del pago</v>
      </c>
      <c r="Y21" s="105" t="str">
        <f t="shared" si="8"/>
        <v>Entrega de ticket</v>
      </c>
      <c r="Z21" s="105" t="str">
        <f t="shared" si="8"/>
        <v>Atender llamadas</v>
      </c>
      <c r="AA21" s="105" t="str">
        <f t="shared" si="8"/>
        <v>Revisión de cuaderno</v>
      </c>
      <c r="AB21" s="105" t="str">
        <f t="shared" si="8"/>
        <v>Conteo de tickets</v>
      </c>
      <c r="AC21" s="105" t="str">
        <f t="shared" si="8"/>
        <v>Conteo de Dinero de la caja</v>
      </c>
      <c r="AD21" s="105" t="str">
        <f t="shared" si="8"/>
        <v>Revisión de Facuras</v>
      </c>
      <c r="AE21" s="105" t="str">
        <f t="shared" si="8"/>
        <v>Entrega ensalada/mini lunch</v>
      </c>
      <c r="AF21" s="105" t="str">
        <f t="shared" si="8"/>
        <v>Otras actividades</v>
      </c>
      <c r="AG21" s="105" t="str">
        <f t="shared" si="8"/>
        <v>Inactividad</v>
      </c>
      <c r="AH21" s="44" t="s">
        <v>71</v>
      </c>
    </row>
    <row r="22" spans="1:34" s="1" customFormat="1" x14ac:dyDescent="0.25">
      <c r="A22" s="196"/>
      <c r="B22" s="4">
        <v>17</v>
      </c>
      <c r="C22" s="6">
        <v>0.51041666666666663</v>
      </c>
      <c r="D22" s="6">
        <v>0.52083333333333337</v>
      </c>
      <c r="E22" s="15">
        <v>0.51232560187707865</v>
      </c>
      <c r="F22" s="106"/>
      <c r="G22" s="106" t="s">
        <v>25</v>
      </c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6">
        <v>105</v>
      </c>
      <c r="S22" s="17"/>
      <c r="V22" s="22">
        <f>+(V11*$AP$6*(V15/100))/F247</f>
        <v>2.8365384615384615E-2</v>
      </c>
      <c r="W22" s="22">
        <f t="shared" ref="W22:AG22" si="9">+(W11*$AP$6*(W15/100))/G247</f>
        <v>0.27932692307692308</v>
      </c>
      <c r="X22" s="22">
        <f t="shared" si="9"/>
        <v>0.5</v>
      </c>
      <c r="Y22" s="22">
        <f t="shared" si="9"/>
        <v>9.7596153846153832E-2</v>
      </c>
      <c r="Z22" s="22">
        <f t="shared" si="9"/>
        <v>4.7115384615384615E-2</v>
      </c>
      <c r="AA22" s="22">
        <f t="shared" si="9"/>
        <v>9.6634615384615374E-2</v>
      </c>
      <c r="AB22" s="22">
        <f t="shared" si="9"/>
        <v>7.6923076923076927E-2</v>
      </c>
      <c r="AC22" s="22">
        <f t="shared" si="9"/>
        <v>0.24903846153846154</v>
      </c>
      <c r="AD22" s="22">
        <f t="shared" si="9"/>
        <v>7.5480769230769226E-2</v>
      </c>
      <c r="AE22" s="22">
        <f t="shared" si="9"/>
        <v>4.9038461538461538E-2</v>
      </c>
      <c r="AF22" s="22">
        <f t="shared" si="9"/>
        <v>5.5769230769230765E-2</v>
      </c>
      <c r="AG22" s="22" t="e">
        <f t="shared" si="9"/>
        <v>#DIV/0!</v>
      </c>
      <c r="AH22" s="23">
        <f>+SUM(V22:AF22)</f>
        <v>1.5552884615384617</v>
      </c>
    </row>
    <row r="23" spans="1:34" s="1" customFormat="1" x14ac:dyDescent="0.25">
      <c r="A23" s="196"/>
      <c r="B23" s="4">
        <v>18</v>
      </c>
      <c r="C23" s="6">
        <v>0.51041666666666696</v>
      </c>
      <c r="D23" s="6">
        <v>0.52083333333333337</v>
      </c>
      <c r="E23" s="15">
        <v>0.51860702143705084</v>
      </c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 t="s">
        <v>25</v>
      </c>
      <c r="R23" s="16"/>
      <c r="S23" s="17"/>
      <c r="AG23" s="21"/>
    </row>
    <row r="24" spans="1:34" s="1" customFormat="1" x14ac:dyDescent="0.25">
      <c r="A24" s="196"/>
      <c r="B24" s="4">
        <v>19</v>
      </c>
      <c r="C24" s="6">
        <v>0.51041666666666696</v>
      </c>
      <c r="D24" s="6">
        <v>0.52083333333333337</v>
      </c>
      <c r="E24" s="15">
        <v>0.51959166342006069</v>
      </c>
      <c r="F24" s="106"/>
      <c r="G24" s="106"/>
      <c r="H24" s="106" t="s">
        <v>25</v>
      </c>
      <c r="I24" s="106"/>
      <c r="J24" s="106"/>
      <c r="K24" s="106"/>
      <c r="L24" s="106"/>
      <c r="M24" s="106"/>
      <c r="N24" s="106"/>
      <c r="O24" s="106"/>
      <c r="P24" s="106"/>
      <c r="Q24" s="106"/>
      <c r="R24" s="16">
        <v>100</v>
      </c>
      <c r="S24" s="17" t="s">
        <v>35</v>
      </c>
      <c r="V24" s="194" t="s">
        <v>197</v>
      </c>
      <c r="W24" s="194"/>
      <c r="X24" s="194"/>
      <c r="Y24" s="194"/>
      <c r="Z24" s="194"/>
      <c r="AA24" s="194"/>
      <c r="AB24" s="194"/>
      <c r="AC24" s="194"/>
      <c r="AD24" s="194"/>
      <c r="AE24" s="194"/>
      <c r="AF24" s="194"/>
      <c r="AG24" s="194"/>
    </row>
    <row r="25" spans="1:34" s="1" customFormat="1" ht="45" x14ac:dyDescent="0.25">
      <c r="A25" s="196"/>
      <c r="B25" s="5">
        <v>20</v>
      </c>
      <c r="C25" s="6">
        <v>0.51041666666666696</v>
      </c>
      <c r="D25" s="6">
        <v>0.52083333333333337</v>
      </c>
      <c r="E25" s="15">
        <v>0.51968324442793945</v>
      </c>
      <c r="F25" s="106"/>
      <c r="G25" s="106"/>
      <c r="H25" s="106"/>
      <c r="I25" s="106"/>
      <c r="J25" s="106"/>
      <c r="K25" s="106"/>
      <c r="L25" s="106" t="s">
        <v>25</v>
      </c>
      <c r="M25" s="106"/>
      <c r="N25" s="106"/>
      <c r="O25" s="106"/>
      <c r="P25" s="106"/>
      <c r="Q25" s="106"/>
      <c r="R25" s="16">
        <v>100</v>
      </c>
      <c r="S25" s="17"/>
      <c r="V25" s="145" t="s">
        <v>10</v>
      </c>
      <c r="W25" s="145" t="s">
        <v>11</v>
      </c>
      <c r="X25" s="145" t="s">
        <v>12</v>
      </c>
      <c r="Y25" s="145" t="s">
        <v>202</v>
      </c>
      <c r="Z25" s="145" t="s">
        <v>13</v>
      </c>
      <c r="AA25" s="145" t="s">
        <v>14</v>
      </c>
      <c r="AB25" s="145" t="s">
        <v>203</v>
      </c>
      <c r="AC25" s="145" t="s">
        <v>77</v>
      </c>
      <c r="AD25" s="145" t="s">
        <v>15</v>
      </c>
      <c r="AE25" s="145" t="s">
        <v>89</v>
      </c>
      <c r="AF25" s="145" t="s">
        <v>16</v>
      </c>
      <c r="AG25" s="145" t="s">
        <v>17</v>
      </c>
    </row>
    <row r="26" spans="1:34" s="1" customFormat="1" x14ac:dyDescent="0.25">
      <c r="A26" s="196"/>
      <c r="B26" s="5">
        <v>21</v>
      </c>
      <c r="C26" s="6">
        <v>0.52083333333333337</v>
      </c>
      <c r="D26" s="6">
        <v>0.53125</v>
      </c>
      <c r="E26" s="15">
        <v>0.52238387525116758</v>
      </c>
      <c r="F26" s="106"/>
      <c r="G26" s="106"/>
      <c r="H26" s="106"/>
      <c r="I26" s="106"/>
      <c r="J26" s="106"/>
      <c r="K26" s="106"/>
      <c r="L26" s="106" t="s">
        <v>25</v>
      </c>
      <c r="M26" s="106"/>
      <c r="N26" s="106"/>
      <c r="O26" s="106"/>
      <c r="P26" s="106"/>
      <c r="Q26" s="106"/>
      <c r="R26" s="16">
        <v>100</v>
      </c>
      <c r="S26" s="17"/>
      <c r="V26" s="177">
        <v>0.15</v>
      </c>
      <c r="W26" s="177">
        <v>0.22</v>
      </c>
      <c r="X26" s="177">
        <v>0.23</v>
      </c>
      <c r="Y26" s="177">
        <v>0.26</v>
      </c>
      <c r="Z26" s="177">
        <v>0.15</v>
      </c>
      <c r="AA26" s="177">
        <v>0.23</v>
      </c>
      <c r="AB26" s="177">
        <v>0.2</v>
      </c>
      <c r="AC26" s="177">
        <v>0.2</v>
      </c>
      <c r="AD26" s="177">
        <v>0.18</v>
      </c>
      <c r="AE26" s="177">
        <v>0.15</v>
      </c>
      <c r="AF26" s="177">
        <v>0.15</v>
      </c>
      <c r="AG26" s="24">
        <f t="shared" ref="AG26" si="10">+AG18/(1-$AG$11)</f>
        <v>0</v>
      </c>
    </row>
    <row r="27" spans="1:34" s="1" customFormat="1" x14ac:dyDescent="0.25">
      <c r="A27" s="196"/>
      <c r="B27" s="4">
        <v>22</v>
      </c>
      <c r="C27" s="6">
        <v>0.52083333333333337</v>
      </c>
      <c r="D27" s="6">
        <v>0.53125</v>
      </c>
      <c r="E27" s="15">
        <v>0.52259085757499513</v>
      </c>
      <c r="F27" s="106"/>
      <c r="G27" s="106"/>
      <c r="H27" s="106"/>
      <c r="I27" s="106"/>
      <c r="J27" s="106"/>
      <c r="K27" s="106" t="s">
        <v>25</v>
      </c>
      <c r="L27" s="106"/>
      <c r="M27" s="106"/>
      <c r="N27" s="106"/>
      <c r="O27" s="106"/>
      <c r="P27" s="106"/>
      <c r="Q27" s="106"/>
      <c r="R27" s="16">
        <v>100</v>
      </c>
      <c r="S27" s="17"/>
    </row>
    <row r="28" spans="1:34" s="1" customFormat="1" x14ac:dyDescent="0.25">
      <c r="A28" s="196"/>
      <c r="B28" s="4">
        <v>23</v>
      </c>
      <c r="C28" s="6">
        <v>0.52083333333333337</v>
      </c>
      <c r="D28" s="6">
        <v>0.53125</v>
      </c>
      <c r="E28" s="15">
        <v>0.52339226317828502</v>
      </c>
      <c r="F28" s="106"/>
      <c r="G28" s="106"/>
      <c r="H28" s="106"/>
      <c r="I28" s="106"/>
      <c r="J28" s="106"/>
      <c r="K28" s="106" t="s">
        <v>25</v>
      </c>
      <c r="L28" s="106"/>
      <c r="M28" s="106"/>
      <c r="N28" s="106"/>
      <c r="O28" s="106"/>
      <c r="P28" s="106"/>
      <c r="Q28" s="106"/>
      <c r="R28" s="106">
        <v>100</v>
      </c>
      <c r="S28" s="4"/>
      <c r="V28" s="194" t="s">
        <v>72</v>
      </c>
      <c r="W28" s="194"/>
      <c r="X28" s="194"/>
      <c r="Y28" s="194"/>
      <c r="Z28" s="194"/>
      <c r="AA28" s="194"/>
      <c r="AB28" s="194"/>
      <c r="AC28" s="194"/>
      <c r="AD28" s="194"/>
      <c r="AE28" s="194"/>
      <c r="AF28" s="194"/>
      <c r="AG28" s="194"/>
    </row>
    <row r="29" spans="1:34" s="1" customFormat="1" ht="45" x14ac:dyDescent="0.25">
      <c r="A29" s="196"/>
      <c r="B29" s="4">
        <v>24</v>
      </c>
      <c r="C29" s="6">
        <v>0.52083333333333337</v>
      </c>
      <c r="D29" s="6">
        <v>0.53125</v>
      </c>
      <c r="E29" s="15">
        <v>0.52432896150763764</v>
      </c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 t="s">
        <v>25</v>
      </c>
      <c r="R29" s="16"/>
      <c r="S29" s="17"/>
      <c r="V29" s="105" t="str">
        <f t="shared" ref="V29:AG29" si="11">+V21</f>
        <v>Toma del Pedido</v>
      </c>
      <c r="W29" s="105" t="str">
        <f t="shared" si="11"/>
        <v>Registro en Plataforma</v>
      </c>
      <c r="X29" s="105" t="str">
        <f t="shared" si="11"/>
        <v>Transacción del pago</v>
      </c>
      <c r="Y29" s="105" t="str">
        <f t="shared" si="11"/>
        <v>Entrega de ticket</v>
      </c>
      <c r="Z29" s="105" t="str">
        <f t="shared" si="11"/>
        <v>Atender llamadas</v>
      </c>
      <c r="AA29" s="105" t="str">
        <f t="shared" si="11"/>
        <v>Revisión de cuaderno</v>
      </c>
      <c r="AB29" s="105" t="str">
        <f t="shared" si="11"/>
        <v>Conteo de tickets</v>
      </c>
      <c r="AC29" s="105" t="str">
        <f t="shared" si="11"/>
        <v>Conteo de Dinero de la caja</v>
      </c>
      <c r="AD29" s="105" t="str">
        <f t="shared" si="11"/>
        <v>Revisión de Facuras</v>
      </c>
      <c r="AE29" s="105" t="str">
        <f t="shared" si="11"/>
        <v>Entrega ensalada/mini lunch</v>
      </c>
      <c r="AF29" s="105" t="str">
        <f t="shared" si="11"/>
        <v>Otras actividades</v>
      </c>
      <c r="AG29" s="105" t="str">
        <f t="shared" si="11"/>
        <v>Inactividad</v>
      </c>
      <c r="AH29" s="44" t="s">
        <v>71</v>
      </c>
    </row>
    <row r="30" spans="1:34" s="1" customFormat="1" x14ac:dyDescent="0.25">
      <c r="A30" s="196"/>
      <c r="B30" s="5">
        <v>25</v>
      </c>
      <c r="C30" s="6">
        <v>0.52083333333333337</v>
      </c>
      <c r="D30" s="6">
        <v>0.53125</v>
      </c>
      <c r="E30" s="15">
        <v>0.52942342081598903</v>
      </c>
      <c r="F30" s="106"/>
      <c r="G30" s="106" t="s">
        <v>25</v>
      </c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6">
        <v>105</v>
      </c>
      <c r="S30" s="17"/>
      <c r="V30" s="24">
        <f>+V22*(1+V26)</f>
        <v>3.2620192307692308E-2</v>
      </c>
      <c r="W30" s="24">
        <f t="shared" ref="W30:AF30" si="12">+W22*(1+W26)</f>
        <v>0.34077884615384618</v>
      </c>
      <c r="X30" s="24">
        <f t="shared" si="12"/>
        <v>0.61499999999999999</v>
      </c>
      <c r="Y30" s="24">
        <f t="shared" si="12"/>
        <v>0.12297115384615383</v>
      </c>
      <c r="Z30" s="24">
        <f t="shared" si="12"/>
        <v>5.41826923076923E-2</v>
      </c>
      <c r="AA30" s="24">
        <f t="shared" si="12"/>
        <v>0.1188605769230769</v>
      </c>
      <c r="AB30" s="24">
        <f t="shared" si="12"/>
        <v>9.2307692307692313E-2</v>
      </c>
      <c r="AC30" s="24">
        <f t="shared" si="12"/>
        <v>0.29884615384615382</v>
      </c>
      <c r="AD30" s="24">
        <f t="shared" si="12"/>
        <v>8.9067307692307682E-2</v>
      </c>
      <c r="AE30" s="24">
        <f t="shared" si="12"/>
        <v>5.6394230769230766E-2</v>
      </c>
      <c r="AF30" s="24">
        <f t="shared" si="12"/>
        <v>6.4134615384615373E-2</v>
      </c>
      <c r="AG30" s="24" t="e">
        <f t="shared" ref="AG30" si="13">+AG22/(1-$AG$11)</f>
        <v>#DIV/0!</v>
      </c>
      <c r="AH30" s="23">
        <f>+SUM(V30:AF30)</f>
        <v>1.8851634615384609</v>
      </c>
    </row>
    <row r="31" spans="1:34" s="1" customFormat="1" x14ac:dyDescent="0.25">
      <c r="A31" s="196"/>
      <c r="B31" s="5">
        <v>26</v>
      </c>
      <c r="C31" s="6">
        <v>0.53125</v>
      </c>
      <c r="D31" s="6">
        <v>0.54166666666666663</v>
      </c>
      <c r="E31" s="15">
        <v>0.53400658314179994</v>
      </c>
      <c r="F31" s="106"/>
      <c r="G31" s="106"/>
      <c r="H31" s="106" t="s">
        <v>25</v>
      </c>
      <c r="I31" s="106"/>
      <c r="J31" s="106"/>
      <c r="K31" s="106"/>
      <c r="L31" s="106"/>
      <c r="M31" s="106"/>
      <c r="N31" s="106"/>
      <c r="O31" s="106"/>
      <c r="P31" s="106"/>
      <c r="Q31" s="106"/>
      <c r="R31" s="16">
        <v>100</v>
      </c>
      <c r="S31" s="17" t="s">
        <v>75</v>
      </c>
    </row>
    <row r="32" spans="1:34" s="1" customFormat="1" x14ac:dyDescent="0.25">
      <c r="A32" s="196"/>
      <c r="B32" s="4">
        <v>27</v>
      </c>
      <c r="C32" s="6">
        <v>0.53125</v>
      </c>
      <c r="D32" s="6">
        <v>0.54166666666666663</v>
      </c>
      <c r="E32" s="15">
        <v>0.53609040564459209</v>
      </c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 t="s">
        <v>25</v>
      </c>
      <c r="R32" s="16"/>
      <c r="S32" s="17"/>
    </row>
    <row r="33" spans="1:20" s="1" customFormat="1" ht="60" customHeight="1" x14ac:dyDescent="0.25">
      <c r="A33" s="196"/>
      <c r="B33" s="4">
        <v>28</v>
      </c>
      <c r="C33" s="6">
        <v>0.53125</v>
      </c>
      <c r="D33" s="6">
        <v>0.54166666666666663</v>
      </c>
      <c r="E33" s="15">
        <v>0.53841183159927308</v>
      </c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 t="s">
        <v>25</v>
      </c>
      <c r="R33" s="16"/>
      <c r="S33" s="17"/>
    </row>
    <row r="34" spans="1:20" s="1" customFormat="1" x14ac:dyDescent="0.25">
      <c r="A34" s="196"/>
      <c r="B34" s="4">
        <v>29</v>
      </c>
      <c r="C34" s="6">
        <v>0.53125</v>
      </c>
      <c r="D34" s="6">
        <v>0.54166666666666663</v>
      </c>
      <c r="E34" s="15">
        <v>0.53959337718504952</v>
      </c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 t="s">
        <v>25</v>
      </c>
      <c r="R34" s="16"/>
      <c r="S34" s="17"/>
    </row>
    <row r="35" spans="1:20" s="1" customFormat="1" x14ac:dyDescent="0.25">
      <c r="A35" s="196"/>
      <c r="B35" s="5">
        <v>30</v>
      </c>
      <c r="C35" s="6">
        <v>0.53125</v>
      </c>
      <c r="D35" s="6">
        <v>0.54166666666666663</v>
      </c>
      <c r="E35" s="15">
        <v>0.54074068060595593</v>
      </c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 t="s">
        <v>25</v>
      </c>
      <c r="R35" s="16"/>
      <c r="S35" s="17"/>
    </row>
    <row r="36" spans="1:20" s="1" customFormat="1" x14ac:dyDescent="0.25">
      <c r="A36" s="196"/>
      <c r="B36" s="5">
        <v>31</v>
      </c>
      <c r="C36" s="6">
        <v>0.54166666666666663</v>
      </c>
      <c r="D36" s="6">
        <v>0.55208333333333337</v>
      </c>
      <c r="E36" s="15">
        <v>0.54525133016409078</v>
      </c>
      <c r="F36" s="106"/>
      <c r="G36" s="106"/>
      <c r="H36" s="106"/>
      <c r="I36" s="106"/>
      <c r="J36" s="106"/>
      <c r="K36" s="106"/>
      <c r="L36" s="106"/>
      <c r="M36" s="106" t="s">
        <v>25</v>
      </c>
      <c r="N36" s="106"/>
      <c r="O36" s="106"/>
      <c r="P36" s="106"/>
      <c r="Q36" s="106"/>
      <c r="R36" s="16">
        <v>100</v>
      </c>
      <c r="S36" s="17"/>
    </row>
    <row r="37" spans="1:20" s="1" customFormat="1" x14ac:dyDescent="0.25">
      <c r="A37" s="196"/>
      <c r="B37" s="4">
        <v>32</v>
      </c>
      <c r="C37" s="6">
        <v>0.54166666666666663</v>
      </c>
      <c r="D37" s="6">
        <v>0.55208333333333337</v>
      </c>
      <c r="E37" s="15">
        <v>0.54802063034003234</v>
      </c>
      <c r="F37" s="106"/>
      <c r="G37" s="106"/>
      <c r="H37" s="106" t="s">
        <v>25</v>
      </c>
      <c r="I37" s="106"/>
      <c r="J37" s="106"/>
      <c r="K37" s="106"/>
      <c r="L37" s="106"/>
      <c r="M37" s="106"/>
      <c r="N37" s="106"/>
      <c r="O37" s="106"/>
      <c r="P37" s="106"/>
      <c r="Q37" s="106"/>
      <c r="R37" s="16">
        <v>100</v>
      </c>
      <c r="S37" s="17" t="s">
        <v>35</v>
      </c>
    </row>
    <row r="38" spans="1:20" s="1" customFormat="1" x14ac:dyDescent="0.25">
      <c r="A38" s="196"/>
      <c r="B38" s="4">
        <v>33</v>
      </c>
      <c r="C38" s="6">
        <v>0.54166666666666663</v>
      </c>
      <c r="D38" s="6">
        <v>0.55208333333333304</v>
      </c>
      <c r="E38" s="15">
        <v>0.54915179972704198</v>
      </c>
      <c r="F38" s="106"/>
      <c r="G38" s="106"/>
      <c r="H38" s="106"/>
      <c r="I38" s="106"/>
      <c r="J38" s="106"/>
      <c r="K38" s="106"/>
      <c r="L38" s="106"/>
      <c r="M38" s="106" t="s">
        <v>25</v>
      </c>
      <c r="N38" s="106"/>
      <c r="O38" s="106"/>
      <c r="P38" s="106"/>
      <c r="Q38" s="106"/>
      <c r="R38" s="16">
        <v>100</v>
      </c>
      <c r="S38" s="17" t="s">
        <v>82</v>
      </c>
    </row>
    <row r="39" spans="1:20" s="1" customFormat="1" x14ac:dyDescent="0.25">
      <c r="A39" s="196"/>
      <c r="B39" s="4">
        <v>34</v>
      </c>
      <c r="C39" s="6">
        <v>0.54166666666666663</v>
      </c>
      <c r="D39" s="6">
        <v>0.55208333333333304</v>
      </c>
      <c r="E39" s="15">
        <v>0.55090748338331208</v>
      </c>
      <c r="F39" s="106"/>
      <c r="G39" s="106"/>
      <c r="H39" s="106"/>
      <c r="I39" s="106"/>
      <c r="J39" s="106"/>
      <c r="K39" s="106"/>
      <c r="L39" s="106"/>
      <c r="M39" s="106" t="s">
        <v>25</v>
      </c>
      <c r="N39" s="106"/>
      <c r="O39" s="106"/>
      <c r="P39" s="106"/>
      <c r="Q39" s="106"/>
      <c r="R39" s="16">
        <v>100</v>
      </c>
      <c r="S39" s="17" t="s">
        <v>82</v>
      </c>
    </row>
    <row r="40" spans="1:20" s="1" customFormat="1" x14ac:dyDescent="0.25">
      <c r="A40" s="196"/>
      <c r="B40" s="5">
        <v>35</v>
      </c>
      <c r="C40" s="6">
        <v>0.54166666666666663</v>
      </c>
      <c r="D40" s="6">
        <v>0.55208333333333304</v>
      </c>
      <c r="E40" s="15">
        <v>0.55157748404556062</v>
      </c>
      <c r="F40" s="106"/>
      <c r="G40" s="106"/>
      <c r="H40" s="106"/>
      <c r="I40" s="106"/>
      <c r="J40" s="106"/>
      <c r="K40" s="106"/>
      <c r="L40" s="106"/>
      <c r="M40" s="106" t="s">
        <v>25</v>
      </c>
      <c r="N40" s="106"/>
      <c r="O40" s="106"/>
      <c r="P40" s="106"/>
      <c r="Q40" s="106"/>
      <c r="R40" s="16">
        <v>100</v>
      </c>
      <c r="S40" s="17" t="s">
        <v>82</v>
      </c>
    </row>
    <row r="41" spans="1:20" s="1" customFormat="1" x14ac:dyDescent="0.25">
      <c r="A41" s="196"/>
      <c r="B41" s="5">
        <v>36</v>
      </c>
      <c r="C41" s="6">
        <v>0.55208333333333337</v>
      </c>
      <c r="D41" s="6">
        <v>0.5625</v>
      </c>
      <c r="E41" s="15">
        <v>0.55399395987099853</v>
      </c>
      <c r="F41" s="106"/>
      <c r="G41" s="106"/>
      <c r="H41" s="106"/>
      <c r="I41" s="106"/>
      <c r="J41" s="106"/>
      <c r="K41" s="106"/>
      <c r="L41" s="106" t="s">
        <v>25</v>
      </c>
      <c r="M41" s="106"/>
      <c r="N41" s="106"/>
      <c r="O41" s="106"/>
      <c r="P41" s="106"/>
      <c r="Q41" s="106"/>
      <c r="R41" s="16">
        <v>100</v>
      </c>
      <c r="S41" s="17"/>
    </row>
    <row r="42" spans="1:20" s="1" customFormat="1" x14ac:dyDescent="0.25">
      <c r="A42" s="196"/>
      <c r="B42" s="4">
        <v>37</v>
      </c>
      <c r="C42" s="6">
        <v>0.55208333333333337</v>
      </c>
      <c r="D42" s="6">
        <v>0.5625</v>
      </c>
      <c r="E42" s="15">
        <v>0.55499462405078615</v>
      </c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 t="s">
        <v>25</v>
      </c>
      <c r="R42" s="16"/>
      <c r="S42" s="17"/>
    </row>
    <row r="43" spans="1:20" s="1" customFormat="1" x14ac:dyDescent="0.25">
      <c r="A43" s="196"/>
      <c r="B43" s="4">
        <v>38</v>
      </c>
      <c r="C43" s="6">
        <v>0.55208333333333304</v>
      </c>
      <c r="D43" s="6">
        <v>0.5625</v>
      </c>
      <c r="E43" s="15">
        <v>0.55873520344547445</v>
      </c>
      <c r="F43" s="106"/>
      <c r="G43" s="106"/>
      <c r="H43" s="106"/>
      <c r="I43" s="106"/>
      <c r="J43" s="106"/>
      <c r="K43" s="106"/>
      <c r="L43" s="106"/>
      <c r="M43" s="106" t="s">
        <v>25</v>
      </c>
      <c r="N43" s="106"/>
      <c r="O43" s="106"/>
      <c r="P43" s="106"/>
      <c r="Q43" s="106"/>
      <c r="R43" s="16">
        <v>95</v>
      </c>
      <c r="S43" s="17"/>
    </row>
    <row r="44" spans="1:20" s="1" customFormat="1" x14ac:dyDescent="0.25">
      <c r="A44" s="196"/>
      <c r="B44" s="4">
        <v>39</v>
      </c>
      <c r="C44" s="6">
        <v>0.55208333333333304</v>
      </c>
      <c r="D44" s="6">
        <v>0.5625</v>
      </c>
      <c r="E44" s="15">
        <v>0.55927232280549133</v>
      </c>
      <c r="F44" s="106"/>
      <c r="G44" s="106"/>
      <c r="H44" s="106"/>
      <c r="I44" s="106"/>
      <c r="J44" s="106"/>
      <c r="K44" s="106"/>
      <c r="L44" s="106"/>
      <c r="M44" s="106" t="s">
        <v>25</v>
      </c>
      <c r="N44" s="106"/>
      <c r="O44" s="106"/>
      <c r="P44" s="106"/>
      <c r="Q44" s="106"/>
      <c r="R44" s="16">
        <v>100</v>
      </c>
      <c r="S44" s="17" t="s">
        <v>82</v>
      </c>
    </row>
    <row r="45" spans="1:20" s="1" customFormat="1" ht="15.75" thickBot="1" x14ac:dyDescent="0.3">
      <c r="A45" s="197"/>
      <c r="B45" s="25">
        <v>40</v>
      </c>
      <c r="C45" s="26">
        <v>0.55208333333333304</v>
      </c>
      <c r="D45" s="26">
        <v>0.5625</v>
      </c>
      <c r="E45" s="27">
        <v>0.56145334882726805</v>
      </c>
      <c r="F45" s="109"/>
      <c r="G45" s="109"/>
      <c r="H45" s="109"/>
      <c r="I45" s="109"/>
      <c r="J45" s="109"/>
      <c r="K45" s="109"/>
      <c r="L45" s="109"/>
      <c r="M45" s="109" t="s">
        <v>25</v>
      </c>
      <c r="N45" s="109"/>
      <c r="O45" s="109"/>
      <c r="P45" s="109"/>
      <c r="Q45" s="109"/>
      <c r="R45" s="29">
        <v>100</v>
      </c>
      <c r="S45" s="30" t="s">
        <v>82</v>
      </c>
    </row>
    <row r="46" spans="1:20" s="1" customFormat="1" x14ac:dyDescent="0.25">
      <c r="A46" s="198">
        <v>45890</v>
      </c>
      <c r="B46" s="31">
        <v>41</v>
      </c>
      <c r="C46" s="32">
        <v>0.47916666666666669</v>
      </c>
      <c r="D46" s="32">
        <v>0.48958333333333331</v>
      </c>
      <c r="E46" s="7">
        <v>0.47958104838735954</v>
      </c>
      <c r="F46" s="110"/>
      <c r="G46" s="110"/>
      <c r="H46" s="110"/>
      <c r="I46" s="110"/>
      <c r="J46" s="110"/>
      <c r="K46" s="110"/>
      <c r="L46" s="110"/>
      <c r="M46" s="110"/>
      <c r="N46" s="110"/>
      <c r="O46" s="110"/>
      <c r="P46" s="110"/>
      <c r="Q46" s="110" t="s">
        <v>25</v>
      </c>
      <c r="R46" s="34"/>
      <c r="S46" s="35"/>
      <c r="T46" s="95"/>
    </row>
    <row r="47" spans="1:20" s="1" customFormat="1" x14ac:dyDescent="0.25">
      <c r="A47" s="199"/>
      <c r="B47" s="4">
        <v>42</v>
      </c>
      <c r="C47" s="6">
        <v>0.47916666666666669</v>
      </c>
      <c r="D47" s="6">
        <v>0.48958333333333331</v>
      </c>
      <c r="E47" s="15">
        <v>0.481877741949858</v>
      </c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 t="s">
        <v>25</v>
      </c>
      <c r="R47" s="16"/>
      <c r="S47" s="17"/>
      <c r="T47" s="96"/>
    </row>
    <row r="48" spans="1:20" s="1" customFormat="1" x14ac:dyDescent="0.25">
      <c r="A48" s="199"/>
      <c r="B48" s="4">
        <v>43</v>
      </c>
      <c r="C48" s="6">
        <v>0.47916666666666669</v>
      </c>
      <c r="D48" s="6">
        <v>0.48958333333333298</v>
      </c>
      <c r="E48" s="15">
        <v>0.48579961713283137</v>
      </c>
      <c r="F48" s="106"/>
      <c r="G48" s="106"/>
      <c r="H48" s="106" t="s">
        <v>25</v>
      </c>
      <c r="I48" s="106"/>
      <c r="J48" s="106"/>
      <c r="K48" s="106"/>
      <c r="L48" s="106"/>
      <c r="M48" s="106"/>
      <c r="N48" s="106"/>
      <c r="O48" s="106"/>
      <c r="P48" s="106"/>
      <c r="Q48" s="106"/>
      <c r="R48" s="16">
        <v>100</v>
      </c>
      <c r="S48" s="17" t="s">
        <v>75</v>
      </c>
      <c r="T48" s="96"/>
    </row>
    <row r="49" spans="1:20" s="1" customFormat="1" x14ac:dyDescent="0.25">
      <c r="A49" s="199"/>
      <c r="B49" s="4">
        <v>44</v>
      </c>
      <c r="C49" s="6">
        <v>0.47916666666666669</v>
      </c>
      <c r="D49" s="6">
        <v>0.48958333333333298</v>
      </c>
      <c r="E49" s="15">
        <v>0.48885902606729403</v>
      </c>
      <c r="F49" s="106"/>
      <c r="G49" s="106" t="s">
        <v>25</v>
      </c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6">
        <v>105</v>
      </c>
      <c r="S49" s="17"/>
      <c r="T49" s="96"/>
    </row>
    <row r="50" spans="1:20" s="1" customFormat="1" x14ac:dyDescent="0.25">
      <c r="A50" s="199"/>
      <c r="B50" s="5">
        <v>45</v>
      </c>
      <c r="C50" s="6">
        <v>0.47916666666666669</v>
      </c>
      <c r="D50" s="6">
        <v>0.48958333333333298</v>
      </c>
      <c r="E50" s="15">
        <v>0.48948655845244909</v>
      </c>
      <c r="F50" s="106"/>
      <c r="G50" s="106"/>
      <c r="H50" s="106"/>
      <c r="I50" s="106"/>
      <c r="J50" s="106"/>
      <c r="K50" s="106" t="s">
        <v>25</v>
      </c>
      <c r="L50" s="106"/>
      <c r="M50" s="106"/>
      <c r="N50" s="106"/>
      <c r="O50" s="106"/>
      <c r="P50" s="106"/>
      <c r="Q50" s="106"/>
      <c r="R50" s="16">
        <v>100</v>
      </c>
      <c r="S50" s="17"/>
      <c r="T50" s="96"/>
    </row>
    <row r="51" spans="1:20" s="1" customFormat="1" x14ac:dyDescent="0.25">
      <c r="A51" s="199"/>
      <c r="B51" s="5">
        <v>46</v>
      </c>
      <c r="C51" s="6">
        <v>0.48958333333333331</v>
      </c>
      <c r="D51" s="6">
        <v>0.5</v>
      </c>
      <c r="E51" s="15">
        <v>0.49087798324514426</v>
      </c>
      <c r="F51" s="106"/>
      <c r="G51" s="106"/>
      <c r="H51" s="106"/>
      <c r="I51" s="106"/>
      <c r="J51" s="106"/>
      <c r="K51" s="106"/>
      <c r="L51" s="106" t="s">
        <v>25</v>
      </c>
      <c r="M51" s="106"/>
      <c r="N51" s="106"/>
      <c r="O51" s="106"/>
      <c r="P51" s="106"/>
      <c r="Q51" s="106"/>
      <c r="R51" s="16">
        <v>100</v>
      </c>
      <c r="S51" s="17"/>
      <c r="T51" s="96"/>
    </row>
    <row r="52" spans="1:20" s="1" customFormat="1" x14ac:dyDescent="0.25">
      <c r="A52" s="199"/>
      <c r="B52" s="4">
        <v>47</v>
      </c>
      <c r="C52" s="6">
        <v>0.48958333333333331</v>
      </c>
      <c r="D52" s="6">
        <v>0.5</v>
      </c>
      <c r="E52" s="15">
        <v>0.49469150000471152</v>
      </c>
      <c r="F52" s="106"/>
      <c r="G52" s="106"/>
      <c r="H52" s="106" t="s">
        <v>25</v>
      </c>
      <c r="I52" s="106"/>
      <c r="J52" s="106"/>
      <c r="K52" s="106"/>
      <c r="L52" s="106"/>
      <c r="M52" s="106"/>
      <c r="N52" s="106"/>
      <c r="O52" s="106"/>
      <c r="P52" s="106"/>
      <c r="Q52" s="106"/>
      <c r="R52" s="16">
        <v>100</v>
      </c>
      <c r="S52" s="17" t="s">
        <v>35</v>
      </c>
      <c r="T52" s="96"/>
    </row>
    <row r="53" spans="1:20" s="1" customFormat="1" x14ac:dyDescent="0.25">
      <c r="A53" s="199"/>
      <c r="B53" s="4">
        <v>48</v>
      </c>
      <c r="C53" s="6">
        <v>0.48958333333333298</v>
      </c>
      <c r="D53" s="6">
        <v>0.5</v>
      </c>
      <c r="E53" s="15">
        <v>0.49503163968151365</v>
      </c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 t="s">
        <v>25</v>
      </c>
      <c r="R53" s="16"/>
      <c r="S53" s="17"/>
      <c r="T53" s="96"/>
    </row>
    <row r="54" spans="1:20" s="1" customFormat="1" x14ac:dyDescent="0.25">
      <c r="A54" s="199"/>
      <c r="B54" s="4">
        <v>49</v>
      </c>
      <c r="C54" s="6">
        <v>0.48958333333333298</v>
      </c>
      <c r="D54" s="6">
        <v>0.5</v>
      </c>
      <c r="E54" s="15">
        <v>0.49685654149979797</v>
      </c>
      <c r="F54" s="106"/>
      <c r="G54" s="106"/>
      <c r="H54" s="106"/>
      <c r="I54" s="106"/>
      <c r="J54" s="106"/>
      <c r="K54" s="106"/>
      <c r="L54" s="106"/>
      <c r="M54" s="106"/>
      <c r="N54" s="106"/>
      <c r="O54" s="106" t="s">
        <v>25</v>
      </c>
      <c r="P54" s="106"/>
      <c r="Q54" s="106"/>
      <c r="R54" s="16">
        <v>100</v>
      </c>
      <c r="S54" s="17" t="s">
        <v>83</v>
      </c>
      <c r="T54" s="96"/>
    </row>
    <row r="55" spans="1:20" s="1" customFormat="1" x14ac:dyDescent="0.25">
      <c r="A55" s="199"/>
      <c r="B55" s="5">
        <v>50</v>
      </c>
      <c r="C55" s="6">
        <v>0.48958333333333298</v>
      </c>
      <c r="D55" s="6">
        <v>0.5</v>
      </c>
      <c r="E55" s="15">
        <v>0.49948193630960941</v>
      </c>
      <c r="F55" s="106"/>
      <c r="G55" s="106" t="s">
        <v>25</v>
      </c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6">
        <v>105</v>
      </c>
      <c r="S55" s="17"/>
      <c r="T55" s="96"/>
    </row>
    <row r="56" spans="1:20" s="1" customFormat="1" x14ac:dyDescent="0.25">
      <c r="A56" s="199"/>
      <c r="B56" s="5">
        <v>51</v>
      </c>
      <c r="C56" s="6">
        <v>0.5</v>
      </c>
      <c r="D56" s="6">
        <v>0.51041666666666663</v>
      </c>
      <c r="E56" s="15">
        <v>0.50345639592984359</v>
      </c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 t="s">
        <v>25</v>
      </c>
      <c r="R56" s="16"/>
      <c r="S56" s="17"/>
      <c r="T56" s="96"/>
    </row>
    <row r="57" spans="1:20" s="1" customFormat="1" x14ac:dyDescent="0.25">
      <c r="A57" s="199"/>
      <c r="B57" s="4">
        <v>52</v>
      </c>
      <c r="C57" s="6">
        <v>0.5</v>
      </c>
      <c r="D57" s="6">
        <v>0.51041666666666663</v>
      </c>
      <c r="E57" s="15">
        <v>0.50368703459744657</v>
      </c>
      <c r="F57" s="106" t="s">
        <v>25</v>
      </c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6">
        <v>95</v>
      </c>
      <c r="S57" s="17" t="s">
        <v>84</v>
      </c>
      <c r="T57" s="96"/>
    </row>
    <row r="58" spans="1:20" s="1" customFormat="1" x14ac:dyDescent="0.25">
      <c r="A58" s="199"/>
      <c r="B58" s="4">
        <v>53</v>
      </c>
      <c r="C58" s="6">
        <v>0.5</v>
      </c>
      <c r="D58" s="6">
        <v>0.51041666666666696</v>
      </c>
      <c r="E58" s="15">
        <v>0.50551551930931748</v>
      </c>
      <c r="F58" s="106"/>
      <c r="G58" s="106"/>
      <c r="H58" s="106"/>
      <c r="I58" s="106"/>
      <c r="J58" s="106" t="s">
        <v>25</v>
      </c>
      <c r="K58" s="106"/>
      <c r="L58" s="106"/>
      <c r="M58" s="106"/>
      <c r="N58" s="106"/>
      <c r="O58" s="106"/>
      <c r="P58" s="106"/>
      <c r="Q58" s="106"/>
      <c r="R58" s="16">
        <v>100</v>
      </c>
      <c r="S58" s="17"/>
      <c r="T58" s="96"/>
    </row>
    <row r="59" spans="1:20" s="1" customFormat="1" x14ac:dyDescent="0.25">
      <c r="A59" s="199"/>
      <c r="B59" s="4">
        <v>54</v>
      </c>
      <c r="C59" s="6">
        <v>0.5</v>
      </c>
      <c r="D59" s="6">
        <v>0.51041666666666696</v>
      </c>
      <c r="E59" s="15">
        <v>0.50669155526912713</v>
      </c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 t="s">
        <v>25</v>
      </c>
      <c r="R59" s="16"/>
      <c r="S59" s="17"/>
      <c r="T59" s="96"/>
    </row>
    <row r="60" spans="1:20" s="1" customFormat="1" x14ac:dyDescent="0.25">
      <c r="A60" s="199"/>
      <c r="B60" s="5">
        <v>55</v>
      </c>
      <c r="C60" s="6">
        <v>0.5</v>
      </c>
      <c r="D60" s="6">
        <v>0.51041666666666696</v>
      </c>
      <c r="E60" s="15">
        <v>0.50931562359005123</v>
      </c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 t="s">
        <v>25</v>
      </c>
      <c r="R60" s="16"/>
      <c r="S60" s="17"/>
      <c r="T60" s="96"/>
    </row>
    <row r="61" spans="1:20" s="1" customFormat="1" x14ac:dyDescent="0.25">
      <c r="A61" s="199"/>
      <c r="B61" s="5">
        <v>56</v>
      </c>
      <c r="C61" s="6">
        <v>0.51041666666666663</v>
      </c>
      <c r="D61" s="6">
        <v>0.52083333333333337</v>
      </c>
      <c r="E61" s="15">
        <v>0.51043812073664896</v>
      </c>
      <c r="F61" s="106"/>
      <c r="G61" s="106"/>
      <c r="H61" s="106"/>
      <c r="I61" s="106"/>
      <c r="J61" s="106"/>
      <c r="K61" s="106"/>
      <c r="L61" s="106"/>
      <c r="M61" s="106"/>
      <c r="N61" s="106"/>
      <c r="O61" s="106" t="s">
        <v>25</v>
      </c>
      <c r="P61" s="106"/>
      <c r="Q61" s="106"/>
      <c r="R61" s="16">
        <v>100</v>
      </c>
      <c r="S61" s="17" t="s">
        <v>83</v>
      </c>
      <c r="T61" s="96"/>
    </row>
    <row r="62" spans="1:20" s="1" customFormat="1" x14ac:dyDescent="0.25">
      <c r="A62" s="199"/>
      <c r="B62" s="4">
        <v>57</v>
      </c>
      <c r="C62" s="6">
        <v>0.51041666666666663</v>
      </c>
      <c r="D62" s="6">
        <v>0.52083333333333337</v>
      </c>
      <c r="E62" s="15">
        <v>0.51144131324276576</v>
      </c>
      <c r="F62" s="106"/>
      <c r="G62" s="106"/>
      <c r="H62" s="106" t="s">
        <v>25</v>
      </c>
      <c r="I62" s="106"/>
      <c r="J62" s="106"/>
      <c r="K62" s="106"/>
      <c r="L62" s="106"/>
      <c r="M62" s="106"/>
      <c r="N62" s="106"/>
      <c r="O62" s="106"/>
      <c r="P62" s="106"/>
      <c r="Q62" s="106"/>
      <c r="R62" s="16">
        <v>100</v>
      </c>
      <c r="S62" s="17" t="s">
        <v>35</v>
      </c>
      <c r="T62" s="96"/>
    </row>
    <row r="63" spans="1:20" s="1" customFormat="1" x14ac:dyDescent="0.25">
      <c r="A63" s="199"/>
      <c r="B63" s="4">
        <v>58</v>
      </c>
      <c r="C63" s="6">
        <v>0.51041666666666696</v>
      </c>
      <c r="D63" s="6">
        <v>0.52083333333333337</v>
      </c>
      <c r="E63" s="15">
        <v>0.51189052083780795</v>
      </c>
      <c r="F63" s="106"/>
      <c r="G63" s="106"/>
      <c r="H63" s="106" t="s">
        <v>25</v>
      </c>
      <c r="I63" s="106"/>
      <c r="J63" s="106"/>
      <c r="K63" s="106"/>
      <c r="L63" s="106"/>
      <c r="M63" s="106"/>
      <c r="N63" s="106"/>
      <c r="O63" s="106"/>
      <c r="P63" s="106"/>
      <c r="Q63" s="106"/>
      <c r="R63" s="16">
        <v>100</v>
      </c>
      <c r="S63" s="17" t="s">
        <v>35</v>
      </c>
      <c r="T63" s="96"/>
    </row>
    <row r="64" spans="1:20" s="1" customFormat="1" x14ac:dyDescent="0.25">
      <c r="A64" s="199"/>
      <c r="B64" s="4">
        <v>59</v>
      </c>
      <c r="C64" s="6">
        <v>0.51041666666666696</v>
      </c>
      <c r="D64" s="6">
        <v>0.52083333333333337</v>
      </c>
      <c r="E64" s="15">
        <v>0.51589499233232128</v>
      </c>
      <c r="F64" s="106"/>
      <c r="G64" s="106" t="s">
        <v>25</v>
      </c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6">
        <v>100</v>
      </c>
      <c r="S64" s="17"/>
      <c r="T64" s="96"/>
    </row>
    <row r="65" spans="1:20" s="1" customFormat="1" x14ac:dyDescent="0.25">
      <c r="A65" s="199"/>
      <c r="B65" s="5">
        <v>60</v>
      </c>
      <c r="C65" s="6">
        <v>0.51041666666666696</v>
      </c>
      <c r="D65" s="6">
        <v>0.52083333333333337</v>
      </c>
      <c r="E65" s="15">
        <v>0.52027200293772202</v>
      </c>
      <c r="F65" s="106"/>
      <c r="G65" s="106"/>
      <c r="H65" s="106" t="s">
        <v>25</v>
      </c>
      <c r="I65" s="106"/>
      <c r="J65" s="106"/>
      <c r="K65" s="106"/>
      <c r="L65" s="106"/>
      <c r="M65" s="106"/>
      <c r="N65" s="106"/>
      <c r="O65" s="106"/>
      <c r="P65" s="106"/>
      <c r="Q65" s="106"/>
      <c r="R65" s="16">
        <v>100</v>
      </c>
      <c r="S65" s="17" t="s">
        <v>75</v>
      </c>
      <c r="T65" s="96"/>
    </row>
    <row r="66" spans="1:20" s="1" customFormat="1" x14ac:dyDescent="0.25">
      <c r="A66" s="199"/>
      <c r="B66" s="5">
        <v>61</v>
      </c>
      <c r="C66" s="6">
        <v>0.52083333333333337</v>
      </c>
      <c r="D66" s="6">
        <v>0.53125</v>
      </c>
      <c r="E66" s="15">
        <v>0.52475182809989507</v>
      </c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 t="s">
        <v>25</v>
      </c>
      <c r="R66" s="16"/>
      <c r="S66" s="17"/>
      <c r="T66" s="96"/>
    </row>
    <row r="67" spans="1:20" s="1" customFormat="1" x14ac:dyDescent="0.25">
      <c r="A67" s="199"/>
      <c r="B67" s="4">
        <v>62</v>
      </c>
      <c r="C67" s="6">
        <v>0.52083333333333337</v>
      </c>
      <c r="D67" s="6">
        <v>0.53125</v>
      </c>
      <c r="E67" s="15">
        <v>0.52563176664945954</v>
      </c>
      <c r="F67" s="106"/>
      <c r="G67" s="106"/>
      <c r="H67" s="106"/>
      <c r="I67" s="106"/>
      <c r="J67" s="106"/>
      <c r="K67" s="106"/>
      <c r="L67" s="106"/>
      <c r="M67" s="106"/>
      <c r="N67" s="106" t="s">
        <v>25</v>
      </c>
      <c r="O67" s="106"/>
      <c r="P67" s="106"/>
      <c r="Q67" s="106"/>
      <c r="R67" s="16">
        <v>100</v>
      </c>
      <c r="S67" s="17"/>
      <c r="T67" s="96"/>
    </row>
    <row r="68" spans="1:20" s="1" customFormat="1" x14ac:dyDescent="0.25">
      <c r="A68" s="199"/>
      <c r="B68" s="4">
        <v>63</v>
      </c>
      <c r="C68" s="6">
        <v>0.52083333333333337</v>
      </c>
      <c r="D68" s="6">
        <v>0.53125</v>
      </c>
      <c r="E68" s="15">
        <v>0.52676059877470005</v>
      </c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 t="s">
        <v>25</v>
      </c>
      <c r="R68" s="16"/>
      <c r="S68" s="17"/>
      <c r="T68" s="96"/>
    </row>
    <row r="69" spans="1:20" s="1" customFormat="1" x14ac:dyDescent="0.25">
      <c r="A69" s="199"/>
      <c r="B69" s="4">
        <v>64</v>
      </c>
      <c r="C69" s="6">
        <v>0.52083333333333337</v>
      </c>
      <c r="D69" s="6">
        <v>0.53125</v>
      </c>
      <c r="E69" s="15">
        <v>0.52781912467727388</v>
      </c>
      <c r="F69" s="106"/>
      <c r="G69" s="106" t="s">
        <v>25</v>
      </c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6">
        <v>105</v>
      </c>
      <c r="S69" s="17"/>
      <c r="T69" s="96"/>
    </row>
    <row r="70" spans="1:20" s="1" customFormat="1" x14ac:dyDescent="0.25">
      <c r="A70" s="199"/>
      <c r="B70" s="5">
        <v>65</v>
      </c>
      <c r="C70" s="6">
        <v>0.52083333333333337</v>
      </c>
      <c r="D70" s="6">
        <v>0.53125</v>
      </c>
      <c r="E70" s="15">
        <v>0.52800473518888513</v>
      </c>
      <c r="F70" s="106"/>
      <c r="G70" s="106"/>
      <c r="H70" s="106" t="s">
        <v>25</v>
      </c>
      <c r="I70" s="106"/>
      <c r="J70" s="106"/>
      <c r="K70" s="106"/>
      <c r="L70" s="106"/>
      <c r="M70" s="106"/>
      <c r="N70" s="106"/>
      <c r="O70" s="106"/>
      <c r="P70" s="106"/>
      <c r="Q70" s="106"/>
      <c r="R70" s="16">
        <v>100</v>
      </c>
      <c r="S70" s="17" t="s">
        <v>35</v>
      </c>
      <c r="T70" s="96"/>
    </row>
    <row r="71" spans="1:20" s="1" customFormat="1" x14ac:dyDescent="0.25">
      <c r="A71" s="199"/>
      <c r="B71" s="5">
        <v>66</v>
      </c>
      <c r="C71" s="6">
        <v>0.53125</v>
      </c>
      <c r="D71" s="6">
        <v>0.54166666666666663</v>
      </c>
      <c r="E71" s="15">
        <v>0.53204544529653774</v>
      </c>
      <c r="F71" s="106"/>
      <c r="G71" s="106"/>
      <c r="H71" s="106"/>
      <c r="I71" s="106"/>
      <c r="J71" s="106"/>
      <c r="K71" s="106"/>
      <c r="L71" s="106"/>
      <c r="M71" s="106" t="s">
        <v>25</v>
      </c>
      <c r="N71" s="106"/>
      <c r="O71" s="106"/>
      <c r="P71" s="106"/>
      <c r="Q71" s="106"/>
      <c r="R71" s="16">
        <v>100</v>
      </c>
      <c r="S71" s="17"/>
      <c r="T71" s="96"/>
    </row>
    <row r="72" spans="1:20" s="1" customFormat="1" x14ac:dyDescent="0.25">
      <c r="A72" s="199"/>
      <c r="B72" s="4">
        <v>67</v>
      </c>
      <c r="C72" s="6">
        <v>0.53125</v>
      </c>
      <c r="D72" s="6">
        <v>0.54166666666666663</v>
      </c>
      <c r="E72" s="15">
        <v>0.53416846719525179</v>
      </c>
      <c r="F72" s="106"/>
      <c r="G72" s="106"/>
      <c r="H72" s="106"/>
      <c r="I72" s="106" t="s">
        <v>25</v>
      </c>
      <c r="J72" s="106"/>
      <c r="K72" s="106"/>
      <c r="L72" s="106"/>
      <c r="M72" s="106"/>
      <c r="N72" s="106"/>
      <c r="O72" s="106"/>
      <c r="P72" s="106"/>
      <c r="Q72" s="106"/>
      <c r="R72" s="16">
        <v>100</v>
      </c>
      <c r="S72" s="17"/>
      <c r="T72" s="96"/>
    </row>
    <row r="73" spans="1:20" s="1" customFormat="1" x14ac:dyDescent="0.25">
      <c r="A73" s="199"/>
      <c r="B73" s="4">
        <v>68</v>
      </c>
      <c r="C73" s="6">
        <v>0.53125</v>
      </c>
      <c r="D73" s="6">
        <v>0.54166666666666663</v>
      </c>
      <c r="E73" s="15">
        <v>0.53876770501585336</v>
      </c>
      <c r="F73" s="106"/>
      <c r="G73" s="106"/>
      <c r="H73" s="106"/>
      <c r="I73" s="106"/>
      <c r="J73" s="106"/>
      <c r="K73" s="106"/>
      <c r="L73" s="106"/>
      <c r="M73" s="106"/>
      <c r="N73" s="106"/>
      <c r="O73" s="106"/>
      <c r="P73" s="106"/>
      <c r="Q73" s="106" t="s">
        <v>25</v>
      </c>
      <c r="R73" s="16"/>
      <c r="S73" s="17"/>
      <c r="T73" s="96"/>
    </row>
    <row r="74" spans="1:20" s="1" customFormat="1" x14ac:dyDescent="0.25">
      <c r="A74" s="199"/>
      <c r="B74" s="4">
        <v>69</v>
      </c>
      <c r="C74" s="6">
        <v>0.53125</v>
      </c>
      <c r="D74" s="6">
        <v>0.54166666666666663</v>
      </c>
      <c r="E74" s="15">
        <v>0.54130509456335874</v>
      </c>
      <c r="F74" s="106"/>
      <c r="G74" s="106" t="s">
        <v>25</v>
      </c>
      <c r="H74" s="106"/>
      <c r="I74" s="106"/>
      <c r="J74" s="106"/>
      <c r="K74" s="106"/>
      <c r="L74" s="106"/>
      <c r="M74" s="106"/>
      <c r="N74" s="106"/>
      <c r="O74" s="106"/>
      <c r="P74" s="106"/>
      <c r="Q74" s="106"/>
      <c r="R74" s="16">
        <v>100</v>
      </c>
      <c r="S74" s="17"/>
      <c r="T74" s="96"/>
    </row>
    <row r="75" spans="1:20" s="1" customFormat="1" x14ac:dyDescent="0.25">
      <c r="A75" s="199"/>
      <c r="B75" s="5">
        <v>70</v>
      </c>
      <c r="C75" s="6">
        <v>0.53125</v>
      </c>
      <c r="D75" s="6">
        <v>0.54166666666666663</v>
      </c>
      <c r="E75" s="15">
        <v>0.5414318536466044</v>
      </c>
      <c r="F75" s="106"/>
      <c r="G75" s="106"/>
      <c r="H75" s="106" t="s">
        <v>25</v>
      </c>
      <c r="I75" s="106"/>
      <c r="J75" s="106"/>
      <c r="K75" s="106"/>
      <c r="L75" s="106"/>
      <c r="M75" s="106"/>
      <c r="N75" s="106"/>
      <c r="O75" s="106"/>
      <c r="P75" s="106"/>
      <c r="Q75" s="106"/>
      <c r="R75" s="16">
        <v>100</v>
      </c>
      <c r="S75" s="17" t="s">
        <v>75</v>
      </c>
      <c r="T75" s="96"/>
    </row>
    <row r="76" spans="1:20" s="1" customFormat="1" x14ac:dyDescent="0.25">
      <c r="A76" s="199"/>
      <c r="B76" s="5">
        <v>71</v>
      </c>
      <c r="C76" s="6">
        <v>0.54166666666666663</v>
      </c>
      <c r="D76" s="6">
        <v>0.55208333333333337</v>
      </c>
      <c r="E76" s="15">
        <v>0.5421640614497969</v>
      </c>
      <c r="F76" s="106"/>
      <c r="G76" s="106"/>
      <c r="H76" s="106"/>
      <c r="I76" s="106"/>
      <c r="J76" s="106"/>
      <c r="K76" s="106"/>
      <c r="L76" s="106"/>
      <c r="M76" s="106"/>
      <c r="N76" s="106"/>
      <c r="O76" s="106"/>
      <c r="P76" s="106"/>
      <c r="Q76" s="106" t="s">
        <v>25</v>
      </c>
      <c r="R76" s="16"/>
      <c r="S76" s="17"/>
      <c r="T76" s="96"/>
    </row>
    <row r="77" spans="1:20" s="1" customFormat="1" x14ac:dyDescent="0.25">
      <c r="A77" s="199"/>
      <c r="B77" s="4">
        <v>72</v>
      </c>
      <c r="C77" s="6">
        <v>0.54166666666666663</v>
      </c>
      <c r="D77" s="6">
        <v>0.55208333333333337</v>
      </c>
      <c r="E77" s="15">
        <v>0.542600768124606</v>
      </c>
      <c r="F77" s="106"/>
      <c r="G77" s="106"/>
      <c r="H77" s="106" t="s">
        <v>25</v>
      </c>
      <c r="I77" s="106"/>
      <c r="J77" s="106"/>
      <c r="K77" s="106"/>
      <c r="L77" s="106"/>
      <c r="M77" s="106"/>
      <c r="N77" s="106"/>
      <c r="O77" s="106"/>
      <c r="P77" s="106"/>
      <c r="Q77" s="106"/>
      <c r="R77" s="16">
        <v>100</v>
      </c>
      <c r="S77" s="17" t="s">
        <v>35</v>
      </c>
      <c r="T77" s="96"/>
    </row>
    <row r="78" spans="1:20" s="1" customFormat="1" x14ac:dyDescent="0.25">
      <c r="A78" s="199"/>
      <c r="B78" s="4">
        <v>73</v>
      </c>
      <c r="C78" s="6">
        <v>0.54166666666666663</v>
      </c>
      <c r="D78" s="6">
        <v>0.55208333333333304</v>
      </c>
      <c r="E78" s="15">
        <v>0.54395450525456435</v>
      </c>
      <c r="F78" s="106"/>
      <c r="G78" s="106"/>
      <c r="H78" s="106" t="s">
        <v>25</v>
      </c>
      <c r="I78" s="106"/>
      <c r="J78" s="106"/>
      <c r="K78" s="106"/>
      <c r="L78" s="106"/>
      <c r="M78" s="106"/>
      <c r="N78" s="106"/>
      <c r="O78" s="106"/>
      <c r="P78" s="106"/>
      <c r="Q78" s="106"/>
      <c r="R78" s="16">
        <v>100</v>
      </c>
      <c r="S78" s="17" t="s">
        <v>35</v>
      </c>
      <c r="T78" s="96"/>
    </row>
    <row r="79" spans="1:20" s="1" customFormat="1" x14ac:dyDescent="0.25">
      <c r="A79" s="199"/>
      <c r="B79" s="4">
        <v>74</v>
      </c>
      <c r="C79" s="6">
        <v>0.54166666666666663</v>
      </c>
      <c r="D79" s="6">
        <v>0.55208333333333304</v>
      </c>
      <c r="E79" s="15">
        <v>0.5480622694157038</v>
      </c>
      <c r="F79" s="106"/>
      <c r="G79" s="106" t="s">
        <v>25</v>
      </c>
      <c r="H79" s="106"/>
      <c r="I79" s="106"/>
      <c r="J79" s="106"/>
      <c r="K79" s="106"/>
      <c r="L79" s="106"/>
      <c r="M79" s="106"/>
      <c r="N79" s="106"/>
      <c r="O79" s="106"/>
      <c r="P79" s="106"/>
      <c r="Q79" s="106"/>
      <c r="R79" s="16">
        <v>105</v>
      </c>
      <c r="S79" s="17"/>
      <c r="T79" s="96"/>
    </row>
    <row r="80" spans="1:20" s="1" customFormat="1" x14ac:dyDescent="0.25">
      <c r="A80" s="199"/>
      <c r="B80" s="5">
        <v>75</v>
      </c>
      <c r="C80" s="6">
        <v>0.54166666666666663</v>
      </c>
      <c r="D80" s="6">
        <v>0.55208333333333304</v>
      </c>
      <c r="E80" s="15">
        <v>0.55111928484146078</v>
      </c>
      <c r="F80" s="106"/>
      <c r="G80" s="106"/>
      <c r="H80" s="106"/>
      <c r="I80" s="106"/>
      <c r="J80" s="106"/>
      <c r="K80" s="106"/>
      <c r="L80" s="106"/>
      <c r="M80" s="106"/>
      <c r="N80" s="106"/>
      <c r="O80" s="106" t="s">
        <v>25</v>
      </c>
      <c r="P80" s="106"/>
      <c r="Q80" s="106"/>
      <c r="R80" s="106">
        <v>100</v>
      </c>
      <c r="S80" s="4" t="s">
        <v>83</v>
      </c>
      <c r="T80" s="96"/>
    </row>
    <row r="81" spans="1:20" s="1" customFormat="1" x14ac:dyDescent="0.25">
      <c r="A81" s="199"/>
      <c r="B81" s="5">
        <v>76</v>
      </c>
      <c r="C81" s="6">
        <v>0.55208333333333337</v>
      </c>
      <c r="D81" s="6">
        <v>0.5625</v>
      </c>
      <c r="E81" s="15">
        <v>0.55358865310706229</v>
      </c>
      <c r="F81" s="106"/>
      <c r="G81" s="106"/>
      <c r="H81" s="106" t="s">
        <v>25</v>
      </c>
      <c r="I81" s="106"/>
      <c r="J81" s="106"/>
      <c r="K81" s="106"/>
      <c r="L81" s="106"/>
      <c r="M81" s="106"/>
      <c r="N81" s="106"/>
      <c r="O81" s="106"/>
      <c r="P81" s="106"/>
      <c r="Q81" s="106"/>
      <c r="R81" s="16">
        <v>100</v>
      </c>
      <c r="S81" s="17" t="s">
        <v>75</v>
      </c>
      <c r="T81" s="96"/>
    </row>
    <row r="82" spans="1:20" s="1" customFormat="1" x14ac:dyDescent="0.25">
      <c r="A82" s="199"/>
      <c r="B82" s="4">
        <v>77</v>
      </c>
      <c r="C82" s="6">
        <v>0.55208333333333337</v>
      </c>
      <c r="D82" s="6">
        <v>0.5625</v>
      </c>
      <c r="E82" s="15">
        <v>0.55608559237552802</v>
      </c>
      <c r="F82" s="106"/>
      <c r="G82" s="106"/>
      <c r="H82" s="106" t="s">
        <v>25</v>
      </c>
      <c r="I82" s="106"/>
      <c r="J82" s="106"/>
      <c r="K82" s="106"/>
      <c r="L82" s="106"/>
      <c r="M82" s="106"/>
      <c r="N82" s="106"/>
      <c r="O82" s="106"/>
      <c r="P82" s="106"/>
      <c r="Q82" s="106"/>
      <c r="R82" s="16">
        <v>100</v>
      </c>
      <c r="S82" s="17" t="s">
        <v>75</v>
      </c>
      <c r="T82" s="96"/>
    </row>
    <row r="83" spans="1:20" s="1" customFormat="1" x14ac:dyDescent="0.25">
      <c r="A83" s="199"/>
      <c r="B83" s="4">
        <v>78</v>
      </c>
      <c r="C83" s="6">
        <v>0.55208333333333304</v>
      </c>
      <c r="D83" s="6">
        <v>0.5625</v>
      </c>
      <c r="E83" s="15">
        <v>0.55693763833091736</v>
      </c>
      <c r="F83" s="106"/>
      <c r="G83" s="106"/>
      <c r="H83" s="106"/>
      <c r="I83" s="106"/>
      <c r="J83" s="106"/>
      <c r="K83" s="106"/>
      <c r="L83" s="106"/>
      <c r="M83" s="106"/>
      <c r="N83" s="106"/>
      <c r="O83" s="106"/>
      <c r="P83" s="106"/>
      <c r="Q83" s="106" t="s">
        <v>25</v>
      </c>
      <c r="R83" s="16"/>
      <c r="S83" s="17"/>
      <c r="T83" s="96"/>
    </row>
    <row r="84" spans="1:20" s="1" customFormat="1" x14ac:dyDescent="0.25">
      <c r="A84" s="199"/>
      <c r="B84" s="4">
        <v>79</v>
      </c>
      <c r="C84" s="6">
        <v>0.55208333333333304</v>
      </c>
      <c r="D84" s="6">
        <v>0.5625</v>
      </c>
      <c r="E84" s="15">
        <v>0.55911486692488377</v>
      </c>
      <c r="F84" s="106"/>
      <c r="G84" s="106"/>
      <c r="H84" s="106"/>
      <c r="I84" s="106"/>
      <c r="J84" s="106"/>
      <c r="K84" s="106"/>
      <c r="L84" s="106"/>
      <c r="M84" s="106"/>
      <c r="N84" s="106"/>
      <c r="O84" s="106"/>
      <c r="P84" s="106"/>
      <c r="Q84" s="106" t="s">
        <v>25</v>
      </c>
      <c r="R84" s="16"/>
      <c r="S84" s="17"/>
      <c r="T84" s="96"/>
    </row>
    <row r="85" spans="1:20" s="1" customFormat="1" ht="15.75" thickBot="1" x14ac:dyDescent="0.3">
      <c r="A85" s="200"/>
      <c r="B85" s="25">
        <v>80</v>
      </c>
      <c r="C85" s="26">
        <v>0.55208333333333304</v>
      </c>
      <c r="D85" s="26">
        <v>0.5625</v>
      </c>
      <c r="E85" s="27">
        <v>0.56106482215235509</v>
      </c>
      <c r="F85" s="109"/>
      <c r="G85" s="109"/>
      <c r="H85" s="109"/>
      <c r="I85" s="109"/>
      <c r="J85" s="109"/>
      <c r="K85" s="109"/>
      <c r="L85" s="109"/>
      <c r="M85" s="109"/>
      <c r="N85" s="109"/>
      <c r="O85" s="109"/>
      <c r="P85" s="109"/>
      <c r="Q85" s="109" t="s">
        <v>25</v>
      </c>
      <c r="R85" s="29"/>
      <c r="S85" s="30"/>
      <c r="T85" s="39"/>
    </row>
    <row r="86" spans="1:20" s="1" customFormat="1" x14ac:dyDescent="0.25">
      <c r="A86" s="201">
        <v>45894</v>
      </c>
      <c r="B86" s="5">
        <v>81</v>
      </c>
      <c r="C86" s="36">
        <v>0.47916666666666669</v>
      </c>
      <c r="D86" s="36">
        <v>0.48958333333333331</v>
      </c>
      <c r="E86" s="7">
        <v>0.48302154346547654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 t="s">
        <v>25</v>
      </c>
      <c r="R86" s="9"/>
      <c r="S86" s="10"/>
    </row>
    <row r="87" spans="1:20" s="1" customFormat="1" x14ac:dyDescent="0.25">
      <c r="A87" s="202"/>
      <c r="B87" s="4">
        <v>82</v>
      </c>
      <c r="C87" s="6">
        <v>0.47916666666666669</v>
      </c>
      <c r="D87" s="6">
        <v>0.48958333333333331</v>
      </c>
      <c r="E87" s="15">
        <v>0.48438821773860063</v>
      </c>
      <c r="F87" s="106"/>
      <c r="G87" s="106"/>
      <c r="H87" s="106"/>
      <c r="I87" s="106"/>
      <c r="J87" s="106"/>
      <c r="K87" s="106"/>
      <c r="L87" s="106"/>
      <c r="M87" s="106"/>
      <c r="N87" s="106"/>
      <c r="O87" s="106"/>
      <c r="P87" s="106"/>
      <c r="Q87" s="106" t="s">
        <v>25</v>
      </c>
      <c r="R87" s="16"/>
      <c r="S87" s="17"/>
    </row>
    <row r="88" spans="1:20" s="1" customFormat="1" x14ac:dyDescent="0.25">
      <c r="A88" s="202"/>
      <c r="B88" s="4">
        <v>83</v>
      </c>
      <c r="C88" s="6">
        <v>0.47916666666666669</v>
      </c>
      <c r="D88" s="6">
        <v>0.48958333333333298</v>
      </c>
      <c r="E88" s="15">
        <v>0.48471701892616359</v>
      </c>
      <c r="F88" s="106"/>
      <c r="G88" s="106"/>
      <c r="H88" s="106"/>
      <c r="I88" s="106"/>
      <c r="J88" s="106"/>
      <c r="K88" s="106"/>
      <c r="L88" s="106"/>
      <c r="M88" s="106"/>
      <c r="N88" s="106"/>
      <c r="O88" s="106"/>
      <c r="P88" s="106"/>
      <c r="Q88" s="106" t="s">
        <v>25</v>
      </c>
      <c r="R88" s="16"/>
      <c r="S88" s="17"/>
    </row>
    <row r="89" spans="1:20" s="1" customFormat="1" x14ac:dyDescent="0.25">
      <c r="A89" s="202"/>
      <c r="B89" s="4">
        <v>84</v>
      </c>
      <c r="C89" s="6">
        <v>0.47916666666666669</v>
      </c>
      <c r="D89" s="6">
        <v>0.48958333333333298</v>
      </c>
      <c r="E89" s="15">
        <v>0.4849756208758001</v>
      </c>
      <c r="F89" s="106"/>
      <c r="G89" s="106"/>
      <c r="H89" s="106"/>
      <c r="I89" s="106"/>
      <c r="J89" s="106"/>
      <c r="K89" s="106"/>
      <c r="L89" s="106"/>
      <c r="M89" s="106" t="s">
        <v>25</v>
      </c>
      <c r="N89" s="106"/>
      <c r="O89" s="106"/>
      <c r="P89" s="106"/>
      <c r="Q89" s="106"/>
      <c r="R89" s="16">
        <v>100</v>
      </c>
      <c r="S89" s="17"/>
    </row>
    <row r="90" spans="1:20" s="1" customFormat="1" x14ac:dyDescent="0.25">
      <c r="A90" s="202"/>
      <c r="B90" s="5">
        <v>85</v>
      </c>
      <c r="C90" s="6">
        <v>0.47916666666666669</v>
      </c>
      <c r="D90" s="6">
        <v>0.48958333333333298</v>
      </c>
      <c r="E90" s="15">
        <v>0.48869660801623171</v>
      </c>
      <c r="F90" s="106"/>
      <c r="G90" s="106"/>
      <c r="H90" s="106"/>
      <c r="I90" s="106"/>
      <c r="J90" s="106" t="s">
        <v>25</v>
      </c>
      <c r="K90" s="106"/>
      <c r="L90" s="106"/>
      <c r="M90" s="106"/>
      <c r="N90" s="106"/>
      <c r="O90" s="106"/>
      <c r="P90" s="106"/>
      <c r="Q90" s="106"/>
      <c r="R90" s="16">
        <v>100</v>
      </c>
      <c r="S90" s="17"/>
    </row>
    <row r="91" spans="1:20" s="1" customFormat="1" x14ac:dyDescent="0.25">
      <c r="A91" s="202"/>
      <c r="B91" s="5">
        <v>86</v>
      </c>
      <c r="C91" s="6">
        <v>0.48958333333333331</v>
      </c>
      <c r="D91" s="6">
        <v>0.5</v>
      </c>
      <c r="E91" s="15">
        <v>0.49043487022251292</v>
      </c>
      <c r="F91" s="106"/>
      <c r="G91" s="106"/>
      <c r="H91" s="106" t="s">
        <v>25</v>
      </c>
      <c r="I91" s="106"/>
      <c r="J91" s="106"/>
      <c r="K91" s="106"/>
      <c r="L91" s="106"/>
      <c r="M91" s="106"/>
      <c r="N91" s="106"/>
      <c r="O91" s="106"/>
      <c r="P91" s="106"/>
      <c r="Q91" s="106"/>
      <c r="R91" s="16">
        <v>100</v>
      </c>
      <c r="S91" s="17" t="s">
        <v>35</v>
      </c>
    </row>
    <row r="92" spans="1:20" s="1" customFormat="1" x14ac:dyDescent="0.25">
      <c r="A92" s="202"/>
      <c r="B92" s="4">
        <v>87</v>
      </c>
      <c r="C92" s="6">
        <v>0.48958333333333331</v>
      </c>
      <c r="D92" s="6">
        <v>0.5</v>
      </c>
      <c r="E92" s="15">
        <v>0.49126715004140498</v>
      </c>
      <c r="F92" s="106"/>
      <c r="G92" s="106"/>
      <c r="H92" s="106"/>
      <c r="I92" s="106"/>
      <c r="J92" s="106"/>
      <c r="K92" s="106"/>
      <c r="L92" s="106"/>
      <c r="M92" s="106" t="s">
        <v>25</v>
      </c>
      <c r="N92" s="106"/>
      <c r="O92" s="106"/>
      <c r="P92" s="106"/>
      <c r="Q92" s="106"/>
      <c r="R92" s="16">
        <v>100</v>
      </c>
      <c r="S92" s="17"/>
    </row>
    <row r="93" spans="1:20" s="1" customFormat="1" x14ac:dyDescent="0.25">
      <c r="A93" s="202"/>
      <c r="B93" s="4">
        <v>88</v>
      </c>
      <c r="C93" s="6">
        <v>0.48958333333333298</v>
      </c>
      <c r="D93" s="6">
        <v>0.5</v>
      </c>
      <c r="E93" s="15">
        <v>0.49134717794265875</v>
      </c>
      <c r="F93" s="106"/>
      <c r="G93" s="106"/>
      <c r="H93" s="106"/>
      <c r="I93" s="106"/>
      <c r="J93" s="106"/>
      <c r="K93" s="106"/>
      <c r="L93" s="106"/>
      <c r="M93" s="106"/>
      <c r="N93" s="106"/>
      <c r="O93" s="106"/>
      <c r="P93" s="106"/>
      <c r="Q93" s="106" t="s">
        <v>25</v>
      </c>
      <c r="R93" s="16"/>
      <c r="S93" s="17"/>
    </row>
    <row r="94" spans="1:20" s="1" customFormat="1" x14ac:dyDescent="0.25">
      <c r="A94" s="202"/>
      <c r="B94" s="4">
        <v>89</v>
      </c>
      <c r="C94" s="6">
        <v>0.48958333333333298</v>
      </c>
      <c r="D94" s="6">
        <v>0.5</v>
      </c>
      <c r="E94" s="15">
        <v>0.49631344303104274</v>
      </c>
      <c r="F94" s="106"/>
      <c r="G94" s="106" t="s">
        <v>25</v>
      </c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6">
        <v>105</v>
      </c>
      <c r="S94" s="17"/>
    </row>
    <row r="95" spans="1:20" s="1" customFormat="1" x14ac:dyDescent="0.25">
      <c r="A95" s="202"/>
      <c r="B95" s="5">
        <v>90</v>
      </c>
      <c r="C95" s="6">
        <v>0.48958333333333298</v>
      </c>
      <c r="D95" s="6">
        <v>0.5</v>
      </c>
      <c r="E95" s="15">
        <v>0.49692134269977328</v>
      </c>
      <c r="F95" s="106"/>
      <c r="G95" s="106"/>
      <c r="H95" s="106" t="s">
        <v>25</v>
      </c>
      <c r="I95" s="106"/>
      <c r="J95" s="106"/>
      <c r="K95" s="106"/>
      <c r="L95" s="106"/>
      <c r="M95" s="106"/>
      <c r="N95" s="106"/>
      <c r="O95" s="106"/>
      <c r="P95" s="106"/>
      <c r="Q95" s="106"/>
      <c r="R95" s="16">
        <v>100</v>
      </c>
      <c r="S95" s="17" t="s">
        <v>35</v>
      </c>
    </row>
    <row r="96" spans="1:20" s="1" customFormat="1" x14ac:dyDescent="0.25">
      <c r="A96" s="202"/>
      <c r="B96" s="5">
        <v>91</v>
      </c>
      <c r="C96" s="6">
        <v>0.5</v>
      </c>
      <c r="D96" s="6">
        <v>0.51041666666666663</v>
      </c>
      <c r="E96" s="15">
        <v>0.50106919423437846</v>
      </c>
      <c r="F96" s="106"/>
      <c r="G96" s="106"/>
      <c r="H96" s="106" t="s">
        <v>25</v>
      </c>
      <c r="I96" s="106"/>
      <c r="J96" s="106"/>
      <c r="K96" s="106"/>
      <c r="L96" s="106"/>
      <c r="M96" s="106"/>
      <c r="N96" s="106"/>
      <c r="O96" s="106"/>
      <c r="P96" s="106"/>
      <c r="Q96" s="106"/>
      <c r="R96" s="16">
        <v>95</v>
      </c>
      <c r="S96" s="17" t="s">
        <v>75</v>
      </c>
    </row>
    <row r="97" spans="1:19" s="1" customFormat="1" x14ac:dyDescent="0.25">
      <c r="A97" s="202"/>
      <c r="B97" s="4">
        <v>92</v>
      </c>
      <c r="C97" s="6">
        <v>0.5</v>
      </c>
      <c r="D97" s="6">
        <v>0.51041666666666663</v>
      </c>
      <c r="E97" s="15">
        <v>0.50447610208718041</v>
      </c>
      <c r="F97" s="106"/>
      <c r="G97" s="106" t="s">
        <v>25</v>
      </c>
      <c r="H97" s="106"/>
      <c r="I97" s="106"/>
      <c r="J97" s="106"/>
      <c r="K97" s="106"/>
      <c r="L97" s="106"/>
      <c r="M97" s="106"/>
      <c r="N97" s="106"/>
      <c r="O97" s="106"/>
      <c r="P97" s="106"/>
      <c r="Q97" s="106"/>
      <c r="R97" s="16">
        <v>105</v>
      </c>
      <c r="S97" s="17"/>
    </row>
    <row r="98" spans="1:19" s="1" customFormat="1" x14ac:dyDescent="0.25">
      <c r="A98" s="202"/>
      <c r="B98" s="4">
        <v>93</v>
      </c>
      <c r="C98" s="6">
        <v>0.5</v>
      </c>
      <c r="D98" s="6">
        <v>0.51041666666666696</v>
      </c>
      <c r="E98" s="15">
        <v>0.50699908961637985</v>
      </c>
      <c r="F98" s="106"/>
      <c r="G98" s="106"/>
      <c r="H98" s="106" t="s">
        <v>25</v>
      </c>
      <c r="I98" s="106"/>
      <c r="J98" s="106"/>
      <c r="K98" s="106"/>
      <c r="L98" s="106"/>
      <c r="M98" s="106"/>
      <c r="N98" s="106"/>
      <c r="O98" s="106"/>
      <c r="P98" s="106"/>
      <c r="Q98" s="106"/>
      <c r="R98" s="16">
        <v>100</v>
      </c>
      <c r="S98" s="17" t="s">
        <v>75</v>
      </c>
    </row>
    <row r="99" spans="1:19" s="1" customFormat="1" x14ac:dyDescent="0.25">
      <c r="A99" s="202"/>
      <c r="B99" s="4">
        <v>94</v>
      </c>
      <c r="C99" s="6">
        <v>0.5</v>
      </c>
      <c r="D99" s="6">
        <v>0.51041666666666696</v>
      </c>
      <c r="E99" s="15">
        <v>0.50712361875080614</v>
      </c>
      <c r="F99" s="106"/>
      <c r="G99" s="106"/>
      <c r="H99" s="106" t="s">
        <v>25</v>
      </c>
      <c r="I99" s="106"/>
      <c r="J99" s="106"/>
      <c r="K99" s="106"/>
      <c r="L99" s="106"/>
      <c r="M99" s="106"/>
      <c r="N99" s="106"/>
      <c r="O99" s="106"/>
      <c r="P99" s="106"/>
      <c r="Q99" s="106"/>
      <c r="R99" s="16">
        <v>100</v>
      </c>
      <c r="S99" s="17" t="s">
        <v>75</v>
      </c>
    </row>
    <row r="100" spans="1:19" s="1" customFormat="1" x14ac:dyDescent="0.25">
      <c r="A100" s="202"/>
      <c r="B100" s="5">
        <v>95</v>
      </c>
      <c r="C100" s="6">
        <v>0.5</v>
      </c>
      <c r="D100" s="6">
        <v>0.51041666666666696</v>
      </c>
      <c r="E100" s="15">
        <v>0.50952365485820894</v>
      </c>
      <c r="F100" s="106"/>
      <c r="G100" s="106" t="s">
        <v>25</v>
      </c>
      <c r="H100" s="106"/>
      <c r="I100" s="106"/>
      <c r="J100" s="106"/>
      <c r="K100" s="106"/>
      <c r="L100" s="106"/>
      <c r="M100" s="106"/>
      <c r="N100" s="106"/>
      <c r="O100" s="106"/>
      <c r="P100" s="106"/>
      <c r="Q100" s="106"/>
      <c r="R100" s="16">
        <v>105</v>
      </c>
      <c r="S100" s="17"/>
    </row>
    <row r="101" spans="1:19" s="1" customFormat="1" x14ac:dyDescent="0.25">
      <c r="A101" s="202"/>
      <c r="B101" s="5">
        <v>96</v>
      </c>
      <c r="C101" s="6">
        <v>0.51041666666666663</v>
      </c>
      <c r="D101" s="6">
        <v>0.52083333333333337</v>
      </c>
      <c r="E101" s="15">
        <v>0.5107081373363721</v>
      </c>
      <c r="F101" s="106"/>
      <c r="G101" s="106"/>
      <c r="H101" s="106" t="s">
        <v>25</v>
      </c>
      <c r="I101" s="106"/>
      <c r="J101" s="106"/>
      <c r="K101" s="106"/>
      <c r="L101" s="106"/>
      <c r="M101" s="106"/>
      <c r="N101" s="106"/>
      <c r="O101" s="106"/>
      <c r="P101" s="106"/>
      <c r="Q101" s="106"/>
      <c r="R101" s="16">
        <v>100</v>
      </c>
      <c r="S101" s="17" t="s">
        <v>75</v>
      </c>
    </row>
    <row r="102" spans="1:19" s="1" customFormat="1" x14ac:dyDescent="0.25">
      <c r="A102" s="202"/>
      <c r="B102" s="4">
        <v>97</v>
      </c>
      <c r="C102" s="6">
        <v>0.51041666666666663</v>
      </c>
      <c r="D102" s="6">
        <v>0.52083333333333337</v>
      </c>
      <c r="E102" s="15">
        <v>0.51103055804997688</v>
      </c>
      <c r="F102" s="106"/>
      <c r="G102" s="106"/>
      <c r="H102" s="106"/>
      <c r="I102" s="106"/>
      <c r="J102" s="106"/>
      <c r="K102" s="106"/>
      <c r="L102" s="106"/>
      <c r="M102" s="106"/>
      <c r="N102" s="106"/>
      <c r="O102" s="106"/>
      <c r="P102" s="106"/>
      <c r="Q102" s="106" t="s">
        <v>25</v>
      </c>
      <c r="R102" s="16"/>
      <c r="S102" s="17"/>
    </row>
    <row r="103" spans="1:19" s="1" customFormat="1" x14ac:dyDescent="0.25">
      <c r="A103" s="202"/>
      <c r="B103" s="4">
        <v>98</v>
      </c>
      <c r="C103" s="6">
        <v>0.51041666666666696</v>
      </c>
      <c r="D103" s="6">
        <v>0.52083333333333337</v>
      </c>
      <c r="E103" s="15">
        <v>0.51416256011975903</v>
      </c>
      <c r="F103" s="106"/>
      <c r="G103" s="106"/>
      <c r="H103" s="106" t="s">
        <v>25</v>
      </c>
      <c r="I103" s="106"/>
      <c r="J103" s="106"/>
      <c r="K103" s="106"/>
      <c r="L103" s="106"/>
      <c r="M103" s="106"/>
      <c r="N103" s="106"/>
      <c r="O103" s="106"/>
      <c r="P103" s="106"/>
      <c r="Q103" s="106"/>
      <c r="R103" s="16">
        <v>100</v>
      </c>
      <c r="S103" s="17" t="s">
        <v>35</v>
      </c>
    </row>
    <row r="104" spans="1:19" s="1" customFormat="1" x14ac:dyDescent="0.25">
      <c r="A104" s="202"/>
      <c r="B104" s="4">
        <v>99</v>
      </c>
      <c r="C104" s="6">
        <v>0.51041666666666696</v>
      </c>
      <c r="D104" s="6">
        <v>0.52083333333333337</v>
      </c>
      <c r="E104" s="15">
        <v>0.5151731645306431</v>
      </c>
      <c r="F104" s="106"/>
      <c r="G104" s="106"/>
      <c r="H104" s="106"/>
      <c r="I104" s="106"/>
      <c r="J104" s="106"/>
      <c r="K104" s="106"/>
      <c r="L104" s="106"/>
      <c r="M104" s="106"/>
      <c r="N104" s="106"/>
      <c r="O104" s="106"/>
      <c r="P104" s="106"/>
      <c r="Q104" s="106" t="s">
        <v>25</v>
      </c>
      <c r="R104" s="16"/>
      <c r="S104" s="17"/>
    </row>
    <row r="105" spans="1:19" s="1" customFormat="1" x14ac:dyDescent="0.25">
      <c r="A105" s="202"/>
      <c r="B105" s="5">
        <v>100</v>
      </c>
      <c r="C105" s="6">
        <v>0.51041666666666696</v>
      </c>
      <c r="D105" s="6">
        <v>0.52083333333333337</v>
      </c>
      <c r="E105" s="15">
        <v>0.5160541731603614</v>
      </c>
      <c r="F105" s="106"/>
      <c r="G105" s="106"/>
      <c r="H105" s="106"/>
      <c r="I105" s="106" t="s">
        <v>25</v>
      </c>
      <c r="J105" s="106"/>
      <c r="K105" s="106"/>
      <c r="L105" s="106"/>
      <c r="M105" s="106"/>
      <c r="N105" s="106"/>
      <c r="O105" s="106"/>
      <c r="P105" s="106"/>
      <c r="Q105" s="106"/>
      <c r="R105" s="16">
        <v>100</v>
      </c>
      <c r="S105" s="17"/>
    </row>
    <row r="106" spans="1:19" s="1" customFormat="1" x14ac:dyDescent="0.25">
      <c r="A106" s="202"/>
      <c r="B106" s="5">
        <v>101</v>
      </c>
      <c r="C106" s="6">
        <v>0.52083333333333337</v>
      </c>
      <c r="D106" s="6">
        <v>0.53125</v>
      </c>
      <c r="E106" s="15">
        <v>0.5210686226584369</v>
      </c>
      <c r="F106" s="106"/>
      <c r="G106" s="106"/>
      <c r="H106" s="106"/>
      <c r="I106" s="106"/>
      <c r="J106" s="106"/>
      <c r="K106" s="106"/>
      <c r="L106" s="106"/>
      <c r="M106" s="106"/>
      <c r="N106" s="106"/>
      <c r="O106" s="106"/>
      <c r="P106" s="106"/>
      <c r="Q106" s="106" t="s">
        <v>25</v>
      </c>
      <c r="R106" s="16"/>
      <c r="S106" s="17"/>
    </row>
    <row r="107" spans="1:19" s="1" customFormat="1" x14ac:dyDescent="0.25">
      <c r="A107" s="202"/>
      <c r="B107" s="4">
        <v>102</v>
      </c>
      <c r="C107" s="6">
        <v>0.52083333333333337</v>
      </c>
      <c r="D107" s="6">
        <v>0.53125</v>
      </c>
      <c r="E107" s="15">
        <v>0.52358349905490897</v>
      </c>
      <c r="F107" s="106"/>
      <c r="G107" s="106"/>
      <c r="H107" s="106"/>
      <c r="I107" s="106"/>
      <c r="J107" s="106"/>
      <c r="K107" s="106"/>
      <c r="L107" s="106"/>
      <c r="M107" s="106"/>
      <c r="N107" s="106"/>
      <c r="O107" s="106"/>
      <c r="P107" s="106"/>
      <c r="Q107" s="106" t="s">
        <v>25</v>
      </c>
      <c r="R107" s="16"/>
      <c r="S107" s="17"/>
    </row>
    <row r="108" spans="1:19" s="1" customFormat="1" x14ac:dyDescent="0.25">
      <c r="A108" s="202"/>
      <c r="B108" s="4">
        <v>103</v>
      </c>
      <c r="C108" s="6">
        <v>0.52083333333333337</v>
      </c>
      <c r="D108" s="6">
        <v>0.53125</v>
      </c>
      <c r="E108" s="15">
        <v>0.52996399682853657</v>
      </c>
      <c r="F108" s="106"/>
      <c r="G108" s="106"/>
      <c r="H108" s="106"/>
      <c r="I108" s="106"/>
      <c r="J108" s="106"/>
      <c r="K108" s="106"/>
      <c r="L108" s="106"/>
      <c r="M108" s="106" t="s">
        <v>25</v>
      </c>
      <c r="N108" s="106"/>
      <c r="O108" s="106"/>
      <c r="P108" s="106"/>
      <c r="Q108" s="106"/>
      <c r="R108" s="16">
        <v>100</v>
      </c>
      <c r="S108" s="17"/>
    </row>
    <row r="109" spans="1:19" s="1" customFormat="1" x14ac:dyDescent="0.25">
      <c r="A109" s="202"/>
      <c r="B109" s="4">
        <v>104</v>
      </c>
      <c r="C109" s="6">
        <v>0.52083333333333337</v>
      </c>
      <c r="D109" s="6">
        <v>0.53125</v>
      </c>
      <c r="E109" s="15">
        <v>0.53042469288178318</v>
      </c>
      <c r="F109" s="106"/>
      <c r="G109" s="106"/>
      <c r="H109" s="106"/>
      <c r="I109" s="106"/>
      <c r="J109" s="106"/>
      <c r="K109" s="106"/>
      <c r="L109" s="106"/>
      <c r="M109" s="106" t="s">
        <v>25</v>
      </c>
      <c r="N109" s="106"/>
      <c r="O109" s="106"/>
      <c r="P109" s="106"/>
      <c r="Q109" s="106"/>
      <c r="R109" s="16">
        <v>100</v>
      </c>
      <c r="S109" s="17"/>
    </row>
    <row r="110" spans="1:19" s="1" customFormat="1" x14ac:dyDescent="0.25">
      <c r="A110" s="202"/>
      <c r="B110" s="5">
        <v>105</v>
      </c>
      <c r="C110" s="6">
        <v>0.52083333333333337</v>
      </c>
      <c r="D110" s="6">
        <v>0.53125</v>
      </c>
      <c r="E110" s="15">
        <v>0.53048854428876135</v>
      </c>
      <c r="F110" s="106"/>
      <c r="G110" s="106"/>
      <c r="H110" s="106"/>
      <c r="I110" s="106"/>
      <c r="J110" s="106"/>
      <c r="K110" s="106"/>
      <c r="L110" s="106"/>
      <c r="M110" s="106"/>
      <c r="N110" s="106"/>
      <c r="O110" s="106"/>
      <c r="P110" s="106"/>
      <c r="Q110" s="106" t="s">
        <v>25</v>
      </c>
      <c r="R110" s="16"/>
      <c r="S110" s="17" t="s">
        <v>85</v>
      </c>
    </row>
    <row r="111" spans="1:19" s="1" customFormat="1" x14ac:dyDescent="0.25">
      <c r="A111" s="202"/>
      <c r="B111" s="5">
        <v>106</v>
      </c>
      <c r="C111" s="6">
        <v>0.53125</v>
      </c>
      <c r="D111" s="6">
        <v>0.54166666666666663</v>
      </c>
      <c r="E111" s="15">
        <v>0.53461913668138228</v>
      </c>
      <c r="F111" s="106"/>
      <c r="G111" s="106"/>
      <c r="H111" s="106"/>
      <c r="I111" s="106"/>
      <c r="J111" s="106"/>
      <c r="K111" s="106"/>
      <c r="L111" s="106"/>
      <c r="M111" s="106"/>
      <c r="N111" s="106"/>
      <c r="O111" s="106"/>
      <c r="P111" s="106"/>
      <c r="Q111" s="106" t="s">
        <v>25</v>
      </c>
      <c r="R111" s="16"/>
      <c r="S111" s="17"/>
    </row>
    <row r="112" spans="1:19" s="1" customFormat="1" x14ac:dyDescent="0.25">
      <c r="A112" s="202"/>
      <c r="B112" s="4">
        <v>107</v>
      </c>
      <c r="C112" s="6">
        <v>0.53125</v>
      </c>
      <c r="D112" s="6">
        <v>0.54166666666666663</v>
      </c>
      <c r="E112" s="15">
        <v>0.53602939735292288</v>
      </c>
      <c r="F112" s="106"/>
      <c r="G112" s="106"/>
      <c r="H112" s="106"/>
      <c r="I112" s="106"/>
      <c r="J112" s="106"/>
      <c r="K112" s="106"/>
      <c r="L112" s="106"/>
      <c r="M112" s="106"/>
      <c r="N112" s="106"/>
      <c r="O112" s="106"/>
      <c r="P112" s="106"/>
      <c r="Q112" s="106" t="s">
        <v>25</v>
      </c>
      <c r="R112" s="16"/>
      <c r="S112" s="17"/>
    </row>
    <row r="113" spans="1:19" s="1" customFormat="1" x14ac:dyDescent="0.25">
      <c r="A113" s="202"/>
      <c r="B113" s="4">
        <v>108</v>
      </c>
      <c r="C113" s="6">
        <v>0.53125</v>
      </c>
      <c r="D113" s="6">
        <v>0.54166666666666663</v>
      </c>
      <c r="E113" s="15">
        <v>0.53744966943332573</v>
      </c>
      <c r="F113" s="106"/>
      <c r="G113" s="106"/>
      <c r="H113" s="106" t="s">
        <v>25</v>
      </c>
      <c r="I113" s="106"/>
      <c r="J113" s="106"/>
      <c r="K113" s="106"/>
      <c r="L113" s="106"/>
      <c r="M113" s="106"/>
      <c r="N113" s="106"/>
      <c r="O113" s="106"/>
      <c r="P113" s="106"/>
      <c r="Q113" s="106"/>
      <c r="R113" s="16">
        <v>100</v>
      </c>
      <c r="S113" s="17" t="s">
        <v>75</v>
      </c>
    </row>
    <row r="114" spans="1:19" s="1" customFormat="1" x14ac:dyDescent="0.25">
      <c r="A114" s="202"/>
      <c r="B114" s="4">
        <v>109</v>
      </c>
      <c r="C114" s="6">
        <v>0.53125</v>
      </c>
      <c r="D114" s="6">
        <v>0.54166666666666663</v>
      </c>
      <c r="E114" s="15">
        <v>0.53767325737353544</v>
      </c>
      <c r="F114" s="106"/>
      <c r="G114" s="106" t="s">
        <v>25</v>
      </c>
      <c r="H114" s="106"/>
      <c r="I114" s="106"/>
      <c r="J114" s="106"/>
      <c r="K114" s="106"/>
      <c r="L114" s="106"/>
      <c r="M114" s="106"/>
      <c r="N114" s="106"/>
      <c r="O114" s="106"/>
      <c r="P114" s="106"/>
      <c r="Q114" s="106"/>
      <c r="R114" s="16">
        <v>100</v>
      </c>
      <c r="S114" s="17"/>
    </row>
    <row r="115" spans="1:19" s="1" customFormat="1" x14ac:dyDescent="0.25">
      <c r="A115" s="202"/>
      <c r="B115" s="5">
        <v>110</v>
      </c>
      <c r="C115" s="6">
        <v>0.53125</v>
      </c>
      <c r="D115" s="6">
        <v>0.54166666666666663</v>
      </c>
      <c r="E115" s="15">
        <v>0.53800403751878501</v>
      </c>
      <c r="F115" s="106"/>
      <c r="G115" s="106"/>
      <c r="H115" s="106" t="s">
        <v>25</v>
      </c>
      <c r="I115" s="106"/>
      <c r="J115" s="106"/>
      <c r="K115" s="106"/>
      <c r="L115" s="106"/>
      <c r="M115" s="106"/>
      <c r="N115" s="106"/>
      <c r="O115" s="106"/>
      <c r="P115" s="106"/>
      <c r="Q115" s="106"/>
      <c r="R115" s="16">
        <v>100</v>
      </c>
      <c r="S115" s="17" t="s">
        <v>35</v>
      </c>
    </row>
    <row r="116" spans="1:19" s="1" customFormat="1" x14ac:dyDescent="0.25">
      <c r="A116" s="202"/>
      <c r="B116" s="5">
        <v>111</v>
      </c>
      <c r="C116" s="6">
        <v>0.54166666666666663</v>
      </c>
      <c r="D116" s="6">
        <v>0.55208333333333337</v>
      </c>
      <c r="E116" s="15">
        <v>0.5417790418668782</v>
      </c>
      <c r="F116" s="106"/>
      <c r="G116" s="106"/>
      <c r="H116" s="106"/>
      <c r="I116" s="106"/>
      <c r="J116" s="106"/>
      <c r="K116" s="106"/>
      <c r="L116" s="106"/>
      <c r="M116" s="106"/>
      <c r="N116" s="106"/>
      <c r="O116" s="106"/>
      <c r="P116" s="106"/>
      <c r="Q116" s="106" t="s">
        <v>25</v>
      </c>
      <c r="R116" s="16"/>
      <c r="S116" s="17"/>
    </row>
    <row r="117" spans="1:19" s="1" customFormat="1" x14ac:dyDescent="0.25">
      <c r="A117" s="202"/>
      <c r="B117" s="4">
        <v>112</v>
      </c>
      <c r="C117" s="6">
        <v>0.54166666666666663</v>
      </c>
      <c r="D117" s="6">
        <v>0.55208333333333337</v>
      </c>
      <c r="E117" s="15">
        <v>0.54385669353282229</v>
      </c>
      <c r="F117" s="106"/>
      <c r="G117" s="106"/>
      <c r="H117" s="106"/>
      <c r="I117" s="106"/>
      <c r="J117" s="106"/>
      <c r="K117" s="106"/>
      <c r="L117" s="106"/>
      <c r="M117" s="106"/>
      <c r="N117" s="106" t="s">
        <v>25</v>
      </c>
      <c r="O117" s="106"/>
      <c r="P117" s="106"/>
      <c r="Q117" s="106"/>
      <c r="R117" s="16">
        <v>95</v>
      </c>
      <c r="S117" s="17"/>
    </row>
    <row r="118" spans="1:19" s="1" customFormat="1" x14ac:dyDescent="0.25">
      <c r="A118" s="202"/>
      <c r="B118" s="4">
        <v>113</v>
      </c>
      <c r="C118" s="6">
        <v>0.54166666666666663</v>
      </c>
      <c r="D118" s="6">
        <v>0.55208333333333304</v>
      </c>
      <c r="E118" s="15">
        <v>0.54612216767451205</v>
      </c>
      <c r="F118" s="106"/>
      <c r="G118" s="106"/>
      <c r="H118" s="106" t="s">
        <v>25</v>
      </c>
      <c r="I118" s="106"/>
      <c r="J118" s="106"/>
      <c r="K118" s="106"/>
      <c r="L118" s="106"/>
      <c r="M118" s="106"/>
      <c r="N118" s="106"/>
      <c r="O118" s="106"/>
      <c r="P118" s="106"/>
      <c r="Q118" s="106"/>
      <c r="R118" s="16">
        <v>100</v>
      </c>
      <c r="S118" s="17" t="s">
        <v>35</v>
      </c>
    </row>
    <row r="119" spans="1:19" s="1" customFormat="1" x14ac:dyDescent="0.25">
      <c r="A119" s="202"/>
      <c r="B119" s="4">
        <v>114</v>
      </c>
      <c r="C119" s="6">
        <v>0.54166666666666663</v>
      </c>
      <c r="D119" s="6">
        <v>0.55208333333333304</v>
      </c>
      <c r="E119" s="15">
        <v>0.54716371719037615</v>
      </c>
      <c r="F119" s="106"/>
      <c r="G119" s="106"/>
      <c r="H119" s="106"/>
      <c r="I119" s="106"/>
      <c r="J119" s="106"/>
      <c r="K119" s="106"/>
      <c r="L119" s="106"/>
      <c r="M119" s="106" t="s">
        <v>25</v>
      </c>
      <c r="N119" s="106"/>
      <c r="O119" s="106"/>
      <c r="P119" s="106"/>
      <c r="Q119" s="106"/>
      <c r="R119" s="16">
        <v>100</v>
      </c>
      <c r="S119" s="17"/>
    </row>
    <row r="120" spans="1:19" s="1" customFormat="1" x14ac:dyDescent="0.25">
      <c r="A120" s="202"/>
      <c r="B120" s="5">
        <v>115</v>
      </c>
      <c r="C120" s="6">
        <v>0.54166666666666663</v>
      </c>
      <c r="D120" s="6">
        <v>0.55208333333333304</v>
      </c>
      <c r="E120" s="15">
        <v>0.55092836208472329</v>
      </c>
      <c r="F120" s="106"/>
      <c r="G120" s="106" t="s">
        <v>25</v>
      </c>
      <c r="H120" s="106"/>
      <c r="I120" s="106"/>
      <c r="J120" s="106"/>
      <c r="K120" s="106"/>
      <c r="L120" s="106"/>
      <c r="M120" s="106"/>
      <c r="N120" s="106"/>
      <c r="O120" s="106"/>
      <c r="P120" s="106"/>
      <c r="Q120" s="106"/>
      <c r="R120" s="16">
        <v>105</v>
      </c>
      <c r="S120" s="17"/>
    </row>
    <row r="121" spans="1:19" s="1" customFormat="1" x14ac:dyDescent="0.25">
      <c r="A121" s="202"/>
      <c r="B121" s="5">
        <v>116</v>
      </c>
      <c r="C121" s="6">
        <v>0.55208333333333337</v>
      </c>
      <c r="D121" s="6">
        <v>0.5625</v>
      </c>
      <c r="E121" s="15">
        <v>0.55341811836546939</v>
      </c>
      <c r="F121" s="106"/>
      <c r="G121" s="106"/>
      <c r="H121" s="106"/>
      <c r="I121" s="106"/>
      <c r="J121" s="106"/>
      <c r="K121" s="106"/>
      <c r="L121" s="106"/>
      <c r="M121" s="106"/>
      <c r="N121" s="106"/>
      <c r="O121" s="106"/>
      <c r="P121" s="106"/>
      <c r="Q121" s="106" t="s">
        <v>25</v>
      </c>
      <c r="R121" s="16"/>
      <c r="S121" s="17"/>
    </row>
    <row r="122" spans="1:19" s="1" customFormat="1" x14ac:dyDescent="0.25">
      <c r="A122" s="202"/>
      <c r="B122" s="4">
        <v>117</v>
      </c>
      <c r="C122" s="6">
        <v>0.55208333333333337</v>
      </c>
      <c r="D122" s="6">
        <v>0.5625</v>
      </c>
      <c r="E122" s="15">
        <v>0.5538025488749303</v>
      </c>
      <c r="F122" s="106"/>
      <c r="G122" s="106"/>
      <c r="H122" s="106"/>
      <c r="I122" s="106"/>
      <c r="J122" s="106"/>
      <c r="K122" s="106"/>
      <c r="L122" s="106"/>
      <c r="M122" s="106"/>
      <c r="N122" s="106"/>
      <c r="O122" s="106"/>
      <c r="P122" s="106"/>
      <c r="Q122" s="106" t="s">
        <v>25</v>
      </c>
      <c r="R122" s="16"/>
      <c r="S122" s="17"/>
    </row>
    <row r="123" spans="1:19" s="1" customFormat="1" x14ac:dyDescent="0.25">
      <c r="A123" s="202"/>
      <c r="B123" s="4">
        <v>118</v>
      </c>
      <c r="C123" s="6">
        <v>0.55208333333333304</v>
      </c>
      <c r="D123" s="6">
        <v>0.5625</v>
      </c>
      <c r="E123" s="15">
        <v>0.55806811441921245</v>
      </c>
      <c r="F123" s="106"/>
      <c r="G123" s="106"/>
      <c r="H123" s="106" t="s">
        <v>25</v>
      </c>
      <c r="I123" s="106"/>
      <c r="J123" s="106"/>
      <c r="K123" s="106"/>
      <c r="L123" s="106"/>
      <c r="M123" s="106"/>
      <c r="N123" s="106"/>
      <c r="O123" s="106"/>
      <c r="P123" s="106"/>
      <c r="Q123" s="106"/>
      <c r="R123" s="16">
        <v>100</v>
      </c>
      <c r="S123" s="17" t="s">
        <v>35</v>
      </c>
    </row>
    <row r="124" spans="1:19" s="1" customFormat="1" x14ac:dyDescent="0.25">
      <c r="A124" s="202"/>
      <c r="B124" s="4">
        <v>119</v>
      </c>
      <c r="C124" s="6">
        <v>0.55208333333333304</v>
      </c>
      <c r="D124" s="6">
        <v>0.5625</v>
      </c>
      <c r="E124" s="15">
        <v>0.56001303466112096</v>
      </c>
      <c r="F124" s="106"/>
      <c r="G124" s="106"/>
      <c r="H124" s="106"/>
      <c r="I124" s="106"/>
      <c r="J124" s="106"/>
      <c r="K124" s="106"/>
      <c r="L124" s="106"/>
      <c r="M124" s="106" t="s">
        <v>25</v>
      </c>
      <c r="N124" s="106"/>
      <c r="O124" s="106"/>
      <c r="P124" s="106"/>
      <c r="Q124" s="106"/>
      <c r="R124" s="16">
        <v>95</v>
      </c>
      <c r="S124" s="17"/>
    </row>
    <row r="125" spans="1:19" s="1" customFormat="1" ht="15.75" thickBot="1" x14ac:dyDescent="0.3">
      <c r="A125" s="203"/>
      <c r="B125" s="25">
        <v>120</v>
      </c>
      <c r="C125" s="26">
        <v>0.55208333333333304</v>
      </c>
      <c r="D125" s="26">
        <v>0.5625</v>
      </c>
      <c r="E125" s="27">
        <v>0.56170097738716118</v>
      </c>
      <c r="F125" s="109"/>
      <c r="G125" s="109"/>
      <c r="H125" s="109"/>
      <c r="I125" s="109"/>
      <c r="J125" s="109"/>
      <c r="K125" s="109"/>
      <c r="L125" s="109"/>
      <c r="M125" s="109" t="s">
        <v>25</v>
      </c>
      <c r="N125" s="109"/>
      <c r="O125" s="109"/>
      <c r="P125" s="109"/>
      <c r="Q125" s="109"/>
      <c r="R125" s="29">
        <v>100</v>
      </c>
      <c r="S125" s="30"/>
    </row>
    <row r="126" spans="1:19" s="1" customFormat="1" x14ac:dyDescent="0.25">
      <c r="A126" s="204">
        <v>45895</v>
      </c>
      <c r="B126" s="31">
        <v>121</v>
      </c>
      <c r="C126" s="32">
        <v>0.47916666666666669</v>
      </c>
      <c r="D126" s="32">
        <v>0.48958333333333331</v>
      </c>
      <c r="E126" s="37">
        <v>0.47958240490548459</v>
      </c>
      <c r="F126" s="110"/>
      <c r="G126" s="110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 t="s">
        <v>25</v>
      </c>
      <c r="R126" s="34"/>
      <c r="S126" s="35"/>
    </row>
    <row r="127" spans="1:19" s="1" customFormat="1" x14ac:dyDescent="0.25">
      <c r="A127" s="205"/>
      <c r="B127" s="4">
        <v>122</v>
      </c>
      <c r="C127" s="6">
        <v>0.47916666666666669</v>
      </c>
      <c r="D127" s="6">
        <v>0.48958333333333331</v>
      </c>
      <c r="E127" s="15">
        <v>0.48194454177439328</v>
      </c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  <c r="P127" s="106"/>
      <c r="Q127" s="106" t="s">
        <v>25</v>
      </c>
      <c r="R127" s="16"/>
      <c r="S127" s="17"/>
    </row>
    <row r="128" spans="1:19" s="1" customFormat="1" x14ac:dyDescent="0.25">
      <c r="A128" s="205"/>
      <c r="B128" s="4">
        <v>123</v>
      </c>
      <c r="C128" s="6">
        <v>0.47916666666666669</v>
      </c>
      <c r="D128" s="6">
        <v>0.48958333333333298</v>
      </c>
      <c r="E128" s="15">
        <v>0.4836956951647185</v>
      </c>
      <c r="F128" s="106"/>
      <c r="G128" s="106"/>
      <c r="H128" s="106"/>
      <c r="I128" s="106"/>
      <c r="J128" s="106"/>
      <c r="K128" s="106"/>
      <c r="L128" s="106"/>
      <c r="M128" s="106"/>
      <c r="N128" s="106"/>
      <c r="O128" s="106"/>
      <c r="P128" s="106"/>
      <c r="Q128" s="106" t="s">
        <v>25</v>
      </c>
      <c r="R128" s="16"/>
      <c r="S128" s="17"/>
    </row>
    <row r="129" spans="1:19" s="1" customFormat="1" x14ac:dyDescent="0.25">
      <c r="A129" s="205"/>
      <c r="B129" s="4">
        <v>124</v>
      </c>
      <c r="C129" s="6">
        <v>0.47916666666666669</v>
      </c>
      <c r="D129" s="6">
        <v>0.48958333333333298</v>
      </c>
      <c r="E129" s="15">
        <v>0.48439359174587182</v>
      </c>
      <c r="F129" s="106"/>
      <c r="G129" s="106"/>
      <c r="H129" s="106"/>
      <c r="I129" s="106"/>
      <c r="J129" s="106"/>
      <c r="K129" s="106"/>
      <c r="L129" s="106"/>
      <c r="M129" s="106" t="s">
        <v>25</v>
      </c>
      <c r="N129" s="106"/>
      <c r="O129" s="106"/>
      <c r="P129" s="106"/>
      <c r="Q129" s="106"/>
      <c r="R129" s="16">
        <v>100</v>
      </c>
      <c r="S129" s="17" t="s">
        <v>86</v>
      </c>
    </row>
    <row r="130" spans="1:19" s="1" customFormat="1" x14ac:dyDescent="0.25">
      <c r="A130" s="205"/>
      <c r="B130" s="5">
        <v>125</v>
      </c>
      <c r="C130" s="6">
        <v>0.47916666666666669</v>
      </c>
      <c r="D130" s="6">
        <v>0.48958333333333298</v>
      </c>
      <c r="E130" s="15">
        <v>0.48641423968065178</v>
      </c>
      <c r="F130" s="106"/>
      <c r="G130" s="106"/>
      <c r="H130" s="106" t="s">
        <v>25</v>
      </c>
      <c r="I130" s="106"/>
      <c r="J130" s="106"/>
      <c r="K130" s="106"/>
      <c r="L130" s="106"/>
      <c r="M130" s="106"/>
      <c r="N130" s="106"/>
      <c r="O130" s="106"/>
      <c r="P130" s="106"/>
      <c r="Q130" s="106"/>
      <c r="R130" s="16">
        <v>100</v>
      </c>
      <c r="S130" s="17" t="s">
        <v>35</v>
      </c>
    </row>
    <row r="131" spans="1:19" s="1" customFormat="1" x14ac:dyDescent="0.25">
      <c r="A131" s="205"/>
      <c r="B131" s="5">
        <v>126</v>
      </c>
      <c r="C131" s="6">
        <v>0.48958333333333331</v>
      </c>
      <c r="D131" s="6">
        <v>0.5</v>
      </c>
      <c r="E131" s="15">
        <v>0.49086645041996829</v>
      </c>
      <c r="F131" s="106"/>
      <c r="G131" s="106"/>
      <c r="H131" s="106"/>
      <c r="I131" s="106"/>
      <c r="J131" s="106"/>
      <c r="K131" s="106"/>
      <c r="L131" s="106"/>
      <c r="M131" s="106"/>
      <c r="N131" s="106" t="s">
        <v>25</v>
      </c>
      <c r="O131" s="106"/>
      <c r="P131" s="106"/>
      <c r="Q131" s="106"/>
      <c r="R131" s="16">
        <v>100</v>
      </c>
      <c r="S131" s="17" t="s">
        <v>87</v>
      </c>
    </row>
    <row r="132" spans="1:19" s="1" customFormat="1" x14ac:dyDescent="0.25">
      <c r="A132" s="205"/>
      <c r="B132" s="4">
        <v>127</v>
      </c>
      <c r="C132" s="6">
        <v>0.48958333333333331</v>
      </c>
      <c r="D132" s="6">
        <v>0.5</v>
      </c>
      <c r="E132" s="15">
        <v>0.49097527890139681</v>
      </c>
      <c r="F132" s="106"/>
      <c r="G132" s="106"/>
      <c r="H132" s="106"/>
      <c r="I132" s="106"/>
      <c r="J132" s="106"/>
      <c r="K132" s="106"/>
      <c r="L132" s="106" t="s">
        <v>25</v>
      </c>
      <c r="M132" s="106"/>
      <c r="N132" s="106"/>
      <c r="O132" s="106"/>
      <c r="P132" s="106"/>
      <c r="Q132" s="106"/>
      <c r="R132" s="16">
        <v>100</v>
      </c>
      <c r="S132" s="17"/>
    </row>
    <row r="133" spans="1:19" s="1" customFormat="1" x14ac:dyDescent="0.25">
      <c r="A133" s="205"/>
      <c r="B133" s="4">
        <v>128</v>
      </c>
      <c r="C133" s="6">
        <v>0.48958333333333298</v>
      </c>
      <c r="D133" s="6">
        <v>0.5</v>
      </c>
      <c r="E133" s="15">
        <v>0.49357336468807234</v>
      </c>
      <c r="F133" s="106"/>
      <c r="G133" s="106"/>
      <c r="H133" s="106"/>
      <c r="I133" s="106"/>
      <c r="J133" s="106"/>
      <c r="K133" s="106"/>
      <c r="L133" s="106"/>
      <c r="M133" s="106"/>
      <c r="N133" s="106"/>
      <c r="O133" s="106" t="s">
        <v>25</v>
      </c>
      <c r="P133" s="106"/>
      <c r="Q133" s="106"/>
      <c r="R133" s="16">
        <v>105</v>
      </c>
      <c r="S133" s="17" t="s">
        <v>88</v>
      </c>
    </row>
    <row r="134" spans="1:19" s="1" customFormat="1" x14ac:dyDescent="0.25">
      <c r="A134" s="205"/>
      <c r="B134" s="4">
        <v>129</v>
      </c>
      <c r="C134" s="6">
        <v>0.48958333333333298</v>
      </c>
      <c r="D134" s="6">
        <v>0.5</v>
      </c>
      <c r="E134" s="15">
        <v>0.49376610438930102</v>
      </c>
      <c r="F134" s="106"/>
      <c r="G134" s="106"/>
      <c r="H134" s="106"/>
      <c r="I134" s="106"/>
      <c r="J134" s="106"/>
      <c r="K134" s="106"/>
      <c r="L134" s="106"/>
      <c r="M134" s="106"/>
      <c r="N134" s="106"/>
      <c r="O134" s="106"/>
      <c r="P134" s="106"/>
      <c r="Q134" s="106" t="s">
        <v>25</v>
      </c>
      <c r="R134" s="16"/>
      <c r="S134" s="17"/>
    </row>
    <row r="135" spans="1:19" s="1" customFormat="1" x14ac:dyDescent="0.25">
      <c r="A135" s="205"/>
      <c r="B135" s="5">
        <v>130</v>
      </c>
      <c r="C135" s="6">
        <v>0.48958333333333298</v>
      </c>
      <c r="D135" s="6">
        <v>0.5</v>
      </c>
      <c r="E135" s="15">
        <v>0.49815027159235825</v>
      </c>
      <c r="F135" s="106"/>
      <c r="G135" s="106"/>
      <c r="H135" s="106"/>
      <c r="I135" s="106"/>
      <c r="J135" s="106"/>
      <c r="K135" s="106"/>
      <c r="L135" s="106"/>
      <c r="M135" s="106"/>
      <c r="N135" s="106" t="s">
        <v>25</v>
      </c>
      <c r="O135" s="106"/>
      <c r="P135" s="106"/>
      <c r="Q135" s="106"/>
      <c r="R135" s="16">
        <v>100</v>
      </c>
      <c r="S135" s="17"/>
    </row>
    <row r="136" spans="1:19" s="1" customFormat="1" x14ac:dyDescent="0.25">
      <c r="A136" s="205"/>
      <c r="B136" s="5">
        <v>131</v>
      </c>
      <c r="C136" s="6">
        <v>0.5</v>
      </c>
      <c r="D136" s="6">
        <v>0.51041666666666663</v>
      </c>
      <c r="E136" s="7">
        <v>0.50473107815239782</v>
      </c>
      <c r="F136" s="8"/>
      <c r="G136" s="8"/>
      <c r="H136" s="8"/>
      <c r="I136" s="8" t="s">
        <v>25</v>
      </c>
      <c r="J136" s="8"/>
      <c r="K136" s="8"/>
      <c r="L136" s="8"/>
      <c r="M136" s="8"/>
      <c r="N136" s="8"/>
      <c r="O136" s="8"/>
      <c r="P136" s="8"/>
      <c r="Q136" s="8"/>
      <c r="R136" s="9">
        <v>100</v>
      </c>
      <c r="S136" s="10"/>
    </row>
    <row r="137" spans="1:19" s="1" customFormat="1" x14ac:dyDescent="0.25">
      <c r="A137" s="205"/>
      <c r="B137" s="4">
        <v>132</v>
      </c>
      <c r="C137" s="6">
        <v>0.5</v>
      </c>
      <c r="D137" s="6">
        <v>0.51041666666666663</v>
      </c>
      <c r="E137" s="15">
        <v>0.50646577069540133</v>
      </c>
      <c r="F137" s="106"/>
      <c r="G137" s="106"/>
      <c r="H137" s="106"/>
      <c r="I137" s="106"/>
      <c r="J137" s="106" t="s">
        <v>25</v>
      </c>
      <c r="K137" s="106"/>
      <c r="L137" s="106"/>
      <c r="M137" s="106"/>
      <c r="N137" s="106"/>
      <c r="O137" s="106"/>
      <c r="P137" s="106"/>
      <c r="Q137" s="106"/>
      <c r="R137" s="16">
        <v>105</v>
      </c>
      <c r="S137" s="17"/>
    </row>
    <row r="138" spans="1:19" s="1" customFormat="1" x14ac:dyDescent="0.25">
      <c r="A138" s="205"/>
      <c r="B138" s="4">
        <v>133</v>
      </c>
      <c r="C138" s="6">
        <v>0.5</v>
      </c>
      <c r="D138" s="6">
        <v>0.51041666666666696</v>
      </c>
      <c r="E138" s="15">
        <v>0.50738287949835648</v>
      </c>
      <c r="F138" s="106"/>
      <c r="G138" s="106"/>
      <c r="H138" s="106"/>
      <c r="I138" s="106" t="s">
        <v>25</v>
      </c>
      <c r="J138" s="106"/>
      <c r="K138" s="106"/>
      <c r="L138" s="106"/>
      <c r="M138" s="106"/>
      <c r="N138" s="106"/>
      <c r="O138" s="106"/>
      <c r="P138" s="106"/>
      <c r="Q138" s="106"/>
      <c r="R138" s="16">
        <v>100</v>
      </c>
      <c r="S138" s="17"/>
    </row>
    <row r="139" spans="1:19" s="1" customFormat="1" x14ac:dyDescent="0.25">
      <c r="A139" s="205"/>
      <c r="B139" s="4">
        <v>134</v>
      </c>
      <c r="C139" s="6">
        <v>0.5</v>
      </c>
      <c r="D139" s="6">
        <v>0.51041666666666696</v>
      </c>
      <c r="E139" s="15">
        <v>0.50785917593078644</v>
      </c>
      <c r="F139" s="106" t="s">
        <v>25</v>
      </c>
      <c r="G139" s="106"/>
      <c r="H139" s="106"/>
      <c r="I139" s="106"/>
      <c r="J139" s="106"/>
      <c r="K139" s="106"/>
      <c r="L139" s="106"/>
      <c r="M139" s="106"/>
      <c r="N139" s="106"/>
      <c r="O139" s="106"/>
      <c r="P139" s="106"/>
      <c r="Q139" s="106"/>
      <c r="R139" s="16">
        <v>100</v>
      </c>
      <c r="S139" s="17"/>
    </row>
    <row r="140" spans="1:19" s="1" customFormat="1" x14ac:dyDescent="0.25">
      <c r="A140" s="205"/>
      <c r="B140" s="5">
        <v>135</v>
      </c>
      <c r="C140" s="6">
        <v>0.5</v>
      </c>
      <c r="D140" s="6">
        <v>0.51041666666666696</v>
      </c>
      <c r="E140" s="15">
        <v>0.50883484849828264</v>
      </c>
      <c r="F140" s="106"/>
      <c r="G140" s="106" t="s">
        <v>25</v>
      </c>
      <c r="H140" s="106"/>
      <c r="I140" s="106"/>
      <c r="J140" s="106"/>
      <c r="K140" s="106"/>
      <c r="L140" s="106"/>
      <c r="M140" s="106"/>
      <c r="N140" s="106"/>
      <c r="O140" s="106"/>
      <c r="P140" s="106"/>
      <c r="Q140" s="106"/>
      <c r="R140" s="16">
        <v>105</v>
      </c>
      <c r="S140" s="17"/>
    </row>
    <row r="141" spans="1:19" s="1" customFormat="1" x14ac:dyDescent="0.25">
      <c r="A141" s="205"/>
      <c r="B141" s="5">
        <v>136</v>
      </c>
      <c r="C141" s="6">
        <v>0.51041666666666663</v>
      </c>
      <c r="D141" s="6">
        <v>0.52083333333333337</v>
      </c>
      <c r="E141" s="15">
        <v>0.51350619133152486</v>
      </c>
      <c r="F141" s="106"/>
      <c r="G141" s="106"/>
      <c r="H141" s="106" t="s">
        <v>25</v>
      </c>
      <c r="I141" s="106"/>
      <c r="J141" s="106"/>
      <c r="K141" s="106"/>
      <c r="L141" s="106"/>
      <c r="M141" s="106"/>
      <c r="N141" s="106"/>
      <c r="O141" s="106"/>
      <c r="P141" s="106"/>
      <c r="Q141" s="106"/>
      <c r="R141" s="16">
        <v>100</v>
      </c>
      <c r="S141" s="17" t="s">
        <v>35</v>
      </c>
    </row>
    <row r="142" spans="1:19" s="1" customFormat="1" x14ac:dyDescent="0.25">
      <c r="A142" s="205"/>
      <c r="B142" s="4">
        <v>137</v>
      </c>
      <c r="C142" s="6">
        <v>0.51041666666666663</v>
      </c>
      <c r="D142" s="6">
        <v>0.52083333333333337</v>
      </c>
      <c r="E142" s="15">
        <v>0.51570170859358766</v>
      </c>
      <c r="F142" s="106"/>
      <c r="G142" s="106" t="s">
        <v>25</v>
      </c>
      <c r="H142" s="106"/>
      <c r="I142" s="106"/>
      <c r="J142" s="106"/>
      <c r="K142" s="106"/>
      <c r="L142" s="106"/>
      <c r="M142" s="106"/>
      <c r="N142" s="106"/>
      <c r="O142" s="106"/>
      <c r="P142" s="106"/>
      <c r="Q142" s="106"/>
      <c r="R142" s="16">
        <v>105</v>
      </c>
      <c r="S142" s="17"/>
    </row>
    <row r="143" spans="1:19" s="1" customFormat="1" x14ac:dyDescent="0.25">
      <c r="A143" s="205"/>
      <c r="B143" s="4">
        <v>138</v>
      </c>
      <c r="C143" s="6">
        <v>0.51041666666666696</v>
      </c>
      <c r="D143" s="6">
        <v>0.52083333333333337</v>
      </c>
      <c r="E143" s="15">
        <v>0.51655149027450442</v>
      </c>
      <c r="F143" s="106"/>
      <c r="G143" s="106" t="s">
        <v>25</v>
      </c>
      <c r="H143" s="106"/>
      <c r="I143" s="106"/>
      <c r="J143" s="106"/>
      <c r="K143" s="106"/>
      <c r="L143" s="106"/>
      <c r="M143" s="106"/>
      <c r="N143" s="106"/>
      <c r="O143" s="106"/>
      <c r="P143" s="106"/>
      <c r="Q143" s="106"/>
      <c r="R143" s="16">
        <v>105</v>
      </c>
      <c r="S143" s="17"/>
    </row>
    <row r="144" spans="1:19" s="1" customFormat="1" x14ac:dyDescent="0.25">
      <c r="A144" s="205"/>
      <c r="B144" s="4">
        <v>139</v>
      </c>
      <c r="C144" s="6">
        <v>0.51041666666666696</v>
      </c>
      <c r="D144" s="6">
        <v>0.52083333333333337</v>
      </c>
      <c r="E144" s="15">
        <v>0.51770191627056372</v>
      </c>
      <c r="F144" s="106"/>
      <c r="G144" s="106"/>
      <c r="H144" s="106"/>
      <c r="I144" s="106"/>
      <c r="J144" s="106"/>
      <c r="K144" s="106"/>
      <c r="L144" s="106"/>
      <c r="M144" s="106"/>
      <c r="N144" s="106"/>
      <c r="O144" s="106"/>
      <c r="P144" s="106" t="s">
        <v>25</v>
      </c>
      <c r="Q144" s="106"/>
      <c r="R144" s="16">
        <v>100</v>
      </c>
      <c r="S144" s="17" t="s">
        <v>90</v>
      </c>
    </row>
    <row r="145" spans="1:19" s="1" customFormat="1" x14ac:dyDescent="0.25">
      <c r="A145" s="205"/>
      <c r="B145" s="5">
        <v>140</v>
      </c>
      <c r="C145" s="6">
        <v>0.51041666666666696</v>
      </c>
      <c r="D145" s="6">
        <v>0.52083333333333337</v>
      </c>
      <c r="E145" s="15">
        <v>0.51981512525438189</v>
      </c>
      <c r="F145" s="106"/>
      <c r="G145" s="106"/>
      <c r="H145" s="106" t="s">
        <v>25</v>
      </c>
      <c r="I145" s="106"/>
      <c r="J145" s="106"/>
      <c r="K145" s="106"/>
      <c r="L145" s="106"/>
      <c r="M145" s="106"/>
      <c r="N145" s="106"/>
      <c r="O145" s="106"/>
      <c r="P145" s="106"/>
      <c r="Q145" s="106"/>
      <c r="R145" s="16">
        <v>100</v>
      </c>
      <c r="S145" s="17" t="s">
        <v>35</v>
      </c>
    </row>
    <row r="146" spans="1:19" s="1" customFormat="1" x14ac:dyDescent="0.25">
      <c r="A146" s="205"/>
      <c r="B146" s="5">
        <v>141</v>
      </c>
      <c r="C146" s="6">
        <v>0.52083333333333337</v>
      </c>
      <c r="D146" s="6">
        <v>0.53125</v>
      </c>
      <c r="E146" s="15">
        <v>0.52497647459252927</v>
      </c>
      <c r="F146" s="106"/>
      <c r="G146" s="106" t="s">
        <v>25</v>
      </c>
      <c r="H146" s="106"/>
      <c r="I146" s="106"/>
      <c r="J146" s="106"/>
      <c r="K146" s="106"/>
      <c r="L146" s="106"/>
      <c r="M146" s="106"/>
      <c r="N146" s="106"/>
      <c r="O146" s="106"/>
      <c r="P146" s="106"/>
      <c r="Q146" s="106"/>
      <c r="R146" s="16">
        <v>105</v>
      </c>
      <c r="S146" s="17"/>
    </row>
    <row r="147" spans="1:19" s="1" customFormat="1" x14ac:dyDescent="0.25">
      <c r="A147" s="205"/>
      <c r="B147" s="4">
        <v>142</v>
      </c>
      <c r="C147" s="6">
        <v>0.52083333333333337</v>
      </c>
      <c r="D147" s="6">
        <v>0.53125</v>
      </c>
      <c r="E147" s="15">
        <v>0.52510172119936105</v>
      </c>
      <c r="F147" s="106"/>
      <c r="G147" s="106"/>
      <c r="H147" s="106"/>
      <c r="I147" s="106"/>
      <c r="J147" s="106"/>
      <c r="K147" s="106"/>
      <c r="L147" s="106"/>
      <c r="M147" s="106"/>
      <c r="N147" s="106"/>
      <c r="O147" s="106"/>
      <c r="P147" s="106"/>
      <c r="Q147" s="106" t="s">
        <v>25</v>
      </c>
      <c r="R147" s="16"/>
      <c r="S147" s="17"/>
    </row>
    <row r="148" spans="1:19" s="1" customFormat="1" x14ac:dyDescent="0.25">
      <c r="A148" s="205"/>
      <c r="B148" s="4">
        <v>143</v>
      </c>
      <c r="C148" s="6">
        <v>0.52083333333333337</v>
      </c>
      <c r="D148" s="6">
        <v>0.53125</v>
      </c>
      <c r="E148" s="15">
        <v>0.52537563173295676</v>
      </c>
      <c r="F148" s="106"/>
      <c r="G148" s="106"/>
      <c r="H148" s="106"/>
      <c r="I148" s="106"/>
      <c r="J148" s="106"/>
      <c r="K148" s="106"/>
      <c r="L148" s="106"/>
      <c r="M148" s="106"/>
      <c r="N148" s="106"/>
      <c r="O148" s="106"/>
      <c r="P148" s="106"/>
      <c r="Q148" s="106" t="s">
        <v>25</v>
      </c>
      <c r="R148" s="16"/>
      <c r="S148" s="17"/>
    </row>
    <row r="149" spans="1:19" s="1" customFormat="1" x14ac:dyDescent="0.25">
      <c r="A149" s="205"/>
      <c r="B149" s="4">
        <v>144</v>
      </c>
      <c r="C149" s="6">
        <v>0.52083333333333337</v>
      </c>
      <c r="D149" s="6">
        <v>0.53125</v>
      </c>
      <c r="E149" s="15">
        <v>0.52554070280028953</v>
      </c>
      <c r="F149" s="106"/>
      <c r="G149" s="106"/>
      <c r="H149" s="106"/>
      <c r="I149" s="106"/>
      <c r="J149" s="106"/>
      <c r="K149" s="106"/>
      <c r="L149" s="106"/>
      <c r="M149" s="106"/>
      <c r="N149" s="106" t="s">
        <v>25</v>
      </c>
      <c r="O149" s="106"/>
      <c r="P149" s="106"/>
      <c r="Q149" s="106"/>
      <c r="R149" s="16">
        <v>95</v>
      </c>
      <c r="S149" s="17"/>
    </row>
    <row r="150" spans="1:19" s="1" customFormat="1" x14ac:dyDescent="0.25">
      <c r="A150" s="205"/>
      <c r="B150" s="5">
        <v>145</v>
      </c>
      <c r="C150" s="6">
        <v>0.52083333333333337</v>
      </c>
      <c r="D150" s="6">
        <v>0.53125</v>
      </c>
      <c r="E150" s="15">
        <v>0.52561211010158393</v>
      </c>
      <c r="F150" s="106"/>
      <c r="G150" s="106"/>
      <c r="H150" s="106"/>
      <c r="I150" s="106"/>
      <c r="J150" s="106"/>
      <c r="K150" s="106"/>
      <c r="L150" s="106"/>
      <c r="M150" s="106"/>
      <c r="N150" s="106" t="s">
        <v>25</v>
      </c>
      <c r="O150" s="106"/>
      <c r="P150" s="106"/>
      <c r="Q150" s="106"/>
      <c r="R150" s="16">
        <v>95</v>
      </c>
      <c r="S150" s="17"/>
    </row>
    <row r="151" spans="1:19" s="1" customFormat="1" x14ac:dyDescent="0.25">
      <c r="A151" s="205"/>
      <c r="B151" s="5">
        <v>146</v>
      </c>
      <c r="C151" s="6">
        <v>0.53125</v>
      </c>
      <c r="D151" s="6">
        <v>0.54166666666666663</v>
      </c>
      <c r="E151" s="15">
        <v>0.53328263830550537</v>
      </c>
      <c r="F151" s="106"/>
      <c r="G151" s="106"/>
      <c r="H151" s="106"/>
      <c r="I151" s="106"/>
      <c r="J151" s="106"/>
      <c r="K151" s="106"/>
      <c r="L151" s="106"/>
      <c r="M151" s="106"/>
      <c r="N151" s="106"/>
      <c r="O151" s="106"/>
      <c r="P151" s="106"/>
      <c r="Q151" s="106" t="s">
        <v>25</v>
      </c>
      <c r="R151" s="16"/>
      <c r="S151" s="17"/>
    </row>
    <row r="152" spans="1:19" s="1" customFormat="1" x14ac:dyDescent="0.25">
      <c r="A152" s="205"/>
      <c r="B152" s="4">
        <v>147</v>
      </c>
      <c r="C152" s="6">
        <v>0.53125</v>
      </c>
      <c r="D152" s="6">
        <v>0.54166666666666663</v>
      </c>
      <c r="E152" s="15">
        <v>0.53644423714393175</v>
      </c>
      <c r="F152" s="106"/>
      <c r="G152" s="106"/>
      <c r="H152" s="106"/>
      <c r="I152" s="106"/>
      <c r="J152" s="106"/>
      <c r="K152" s="106"/>
      <c r="L152" s="106" t="s">
        <v>25</v>
      </c>
      <c r="M152" s="106"/>
      <c r="N152" s="106"/>
      <c r="O152" s="106"/>
      <c r="P152" s="106"/>
      <c r="Q152" s="106"/>
      <c r="R152" s="16">
        <v>100</v>
      </c>
      <c r="S152" s="17"/>
    </row>
    <row r="153" spans="1:19" s="1" customFormat="1" x14ac:dyDescent="0.25">
      <c r="A153" s="205"/>
      <c r="B153" s="4">
        <v>148</v>
      </c>
      <c r="C153" s="6">
        <v>0.53125</v>
      </c>
      <c r="D153" s="6">
        <v>0.54166666666666663</v>
      </c>
      <c r="E153" s="15">
        <v>0.53716470725164034</v>
      </c>
      <c r="F153" s="106"/>
      <c r="G153" s="106"/>
      <c r="H153" s="106"/>
      <c r="I153" s="106"/>
      <c r="J153" s="106"/>
      <c r="K153" s="106"/>
      <c r="L153" s="106" t="s">
        <v>25</v>
      </c>
      <c r="M153" s="106"/>
      <c r="N153" s="106"/>
      <c r="O153" s="106"/>
      <c r="P153" s="106"/>
      <c r="Q153" s="106"/>
      <c r="R153" s="16">
        <v>100</v>
      </c>
      <c r="S153" s="17"/>
    </row>
    <row r="154" spans="1:19" s="1" customFormat="1" x14ac:dyDescent="0.25">
      <c r="A154" s="205"/>
      <c r="B154" s="4">
        <v>149</v>
      </c>
      <c r="C154" s="6">
        <v>0.53125</v>
      </c>
      <c r="D154" s="6">
        <v>0.54166666666666663</v>
      </c>
      <c r="E154" s="15">
        <v>0.53900206866072753</v>
      </c>
      <c r="F154" s="106"/>
      <c r="G154" s="106"/>
      <c r="H154" s="106"/>
      <c r="I154" s="106"/>
      <c r="J154" s="106"/>
      <c r="K154" s="106"/>
      <c r="L154" s="106"/>
      <c r="M154" s="106"/>
      <c r="N154" s="106"/>
      <c r="O154" s="106" t="s">
        <v>25</v>
      </c>
      <c r="P154" s="106"/>
      <c r="Q154" s="106"/>
      <c r="R154" s="16">
        <v>105</v>
      </c>
      <c r="S154" s="17"/>
    </row>
    <row r="155" spans="1:19" s="1" customFormat="1" x14ac:dyDescent="0.25">
      <c r="A155" s="205"/>
      <c r="B155" s="5">
        <v>150</v>
      </c>
      <c r="C155" s="6">
        <v>0.53125</v>
      </c>
      <c r="D155" s="6">
        <v>0.54166666666666663</v>
      </c>
      <c r="E155" s="15">
        <v>0.54105016436548847</v>
      </c>
      <c r="F155" s="106"/>
      <c r="G155" s="106"/>
      <c r="H155" s="106"/>
      <c r="I155" s="106"/>
      <c r="J155" s="106"/>
      <c r="K155" s="106"/>
      <c r="L155" s="106"/>
      <c r="M155" s="106"/>
      <c r="N155" s="106"/>
      <c r="O155" s="106"/>
      <c r="P155" s="106"/>
      <c r="Q155" s="106" t="s">
        <v>25</v>
      </c>
      <c r="R155" s="16"/>
      <c r="S155" s="17"/>
    </row>
    <row r="156" spans="1:19" s="1" customFormat="1" x14ac:dyDescent="0.25">
      <c r="A156" s="205"/>
      <c r="B156" s="5">
        <v>151</v>
      </c>
      <c r="C156" s="6">
        <v>0.54166666666666663</v>
      </c>
      <c r="D156" s="6">
        <v>0.55208333333333337</v>
      </c>
      <c r="E156" s="15">
        <v>0.54660222161590999</v>
      </c>
      <c r="F156" s="106"/>
      <c r="G156" s="106"/>
      <c r="H156" s="106" t="s">
        <v>25</v>
      </c>
      <c r="I156" s="106"/>
      <c r="J156" s="106"/>
      <c r="K156" s="106"/>
      <c r="L156" s="106"/>
      <c r="M156" s="106"/>
      <c r="N156" s="106"/>
      <c r="O156" s="106"/>
      <c r="P156" s="106"/>
      <c r="Q156" s="106"/>
      <c r="R156" s="16">
        <v>100</v>
      </c>
      <c r="S156" s="17" t="s">
        <v>35</v>
      </c>
    </row>
    <row r="157" spans="1:19" s="1" customFormat="1" x14ac:dyDescent="0.25">
      <c r="A157" s="205"/>
      <c r="B157" s="4">
        <v>152</v>
      </c>
      <c r="C157" s="6">
        <v>0.54166666666666663</v>
      </c>
      <c r="D157" s="6">
        <v>0.55208333333333337</v>
      </c>
      <c r="E157" s="15">
        <v>0.54714820508271245</v>
      </c>
      <c r="F157" s="106"/>
      <c r="G157" s="106" t="s">
        <v>25</v>
      </c>
      <c r="H157" s="106"/>
      <c r="I157" s="106"/>
      <c r="J157" s="106"/>
      <c r="K157" s="106"/>
      <c r="L157" s="106"/>
      <c r="M157" s="106"/>
      <c r="N157" s="106"/>
      <c r="O157" s="106"/>
      <c r="P157" s="106"/>
      <c r="Q157" s="106"/>
      <c r="R157" s="16">
        <v>105</v>
      </c>
      <c r="S157" s="17"/>
    </row>
    <row r="158" spans="1:19" s="1" customFormat="1" x14ac:dyDescent="0.25">
      <c r="A158" s="205"/>
      <c r="B158" s="4">
        <v>153</v>
      </c>
      <c r="C158" s="6">
        <v>0.54166666666666663</v>
      </c>
      <c r="D158" s="6">
        <v>0.55208333333333304</v>
      </c>
      <c r="E158" s="15">
        <v>0.54812704702390092</v>
      </c>
      <c r="F158" s="106"/>
      <c r="G158" s="106"/>
      <c r="H158" s="106"/>
      <c r="I158" s="106"/>
      <c r="J158" s="106"/>
      <c r="K158" s="106" t="s">
        <v>25</v>
      </c>
      <c r="L158" s="106"/>
      <c r="M158" s="106"/>
      <c r="N158" s="106"/>
      <c r="O158" s="106"/>
      <c r="P158" s="106"/>
      <c r="Q158" s="106"/>
      <c r="R158" s="16">
        <v>100</v>
      </c>
      <c r="S158" s="17"/>
    </row>
    <row r="159" spans="1:19" s="1" customFormat="1" x14ac:dyDescent="0.25">
      <c r="A159" s="205"/>
      <c r="B159" s="4">
        <v>154</v>
      </c>
      <c r="C159" s="6">
        <v>0.54166666666666663</v>
      </c>
      <c r="D159" s="6">
        <v>0.55208333333333304</v>
      </c>
      <c r="E159" s="15">
        <v>0.55123642655818561</v>
      </c>
      <c r="F159" s="106"/>
      <c r="G159" s="106"/>
      <c r="H159" s="106"/>
      <c r="I159" s="106"/>
      <c r="J159" s="106"/>
      <c r="K159" s="106"/>
      <c r="L159" s="106"/>
      <c r="M159" s="106" t="s">
        <v>25</v>
      </c>
      <c r="N159" s="106"/>
      <c r="O159" s="106"/>
      <c r="P159" s="106"/>
      <c r="Q159" s="106"/>
      <c r="R159" s="16">
        <v>100</v>
      </c>
      <c r="S159" s="17"/>
    </row>
    <row r="160" spans="1:19" s="1" customFormat="1" x14ac:dyDescent="0.25">
      <c r="A160" s="205"/>
      <c r="B160" s="5">
        <v>155</v>
      </c>
      <c r="C160" s="6">
        <v>0.54166666666666663</v>
      </c>
      <c r="D160" s="6">
        <v>0.55208333333333304</v>
      </c>
      <c r="E160" s="15">
        <v>0.55198155396275816</v>
      </c>
      <c r="F160" s="106"/>
      <c r="G160" s="106"/>
      <c r="H160" s="106"/>
      <c r="I160" s="106"/>
      <c r="J160" s="106"/>
      <c r="K160" s="106"/>
      <c r="L160" s="106"/>
      <c r="M160" s="106"/>
      <c r="N160" s="106"/>
      <c r="O160" s="106"/>
      <c r="P160" s="106"/>
      <c r="Q160" s="106" t="s">
        <v>25</v>
      </c>
      <c r="R160" s="16"/>
      <c r="S160" s="17"/>
    </row>
    <row r="161" spans="1:19" s="1" customFormat="1" x14ac:dyDescent="0.25">
      <c r="A161" s="205"/>
      <c r="B161" s="5">
        <v>156</v>
      </c>
      <c r="C161" s="6">
        <v>0.55208333333333337</v>
      </c>
      <c r="D161" s="6">
        <v>0.5625</v>
      </c>
      <c r="E161" s="15">
        <v>0.55381237862147148</v>
      </c>
      <c r="F161" s="106"/>
      <c r="G161" s="106"/>
      <c r="H161" s="106"/>
      <c r="I161" s="106"/>
      <c r="J161" s="106"/>
      <c r="K161" s="106"/>
      <c r="L161" s="106"/>
      <c r="M161" s="106"/>
      <c r="N161" s="106"/>
      <c r="O161" s="106"/>
      <c r="P161" s="106"/>
      <c r="Q161" s="106" t="s">
        <v>25</v>
      </c>
      <c r="R161" s="16"/>
      <c r="S161" s="17"/>
    </row>
    <row r="162" spans="1:19" s="1" customFormat="1" x14ac:dyDescent="0.25">
      <c r="A162" s="205"/>
      <c r="B162" s="4">
        <v>157</v>
      </c>
      <c r="C162" s="6">
        <v>0.55208333333333337</v>
      </c>
      <c r="D162" s="6">
        <v>0.5625</v>
      </c>
      <c r="E162" s="15">
        <v>0.55386118086761849</v>
      </c>
      <c r="F162" s="106"/>
      <c r="G162" s="106"/>
      <c r="H162" s="106"/>
      <c r="I162" s="106"/>
      <c r="J162" s="106"/>
      <c r="K162" s="106"/>
      <c r="L162" s="106"/>
      <c r="M162" s="106"/>
      <c r="N162" s="106"/>
      <c r="O162" s="106"/>
      <c r="P162" s="106"/>
      <c r="Q162" s="106" t="s">
        <v>25</v>
      </c>
      <c r="R162" s="16"/>
      <c r="S162" s="17"/>
    </row>
    <row r="163" spans="1:19" s="1" customFormat="1" x14ac:dyDescent="0.25">
      <c r="A163" s="205"/>
      <c r="B163" s="4">
        <v>158</v>
      </c>
      <c r="C163" s="6">
        <v>0.55208333333333304</v>
      </c>
      <c r="D163" s="6">
        <v>0.5625</v>
      </c>
      <c r="E163" s="15">
        <v>0.5566542692740466</v>
      </c>
      <c r="F163" s="106"/>
      <c r="G163" s="106"/>
      <c r="H163" s="106"/>
      <c r="I163" s="106"/>
      <c r="J163" s="106"/>
      <c r="K163" s="106"/>
      <c r="L163" s="106"/>
      <c r="M163" s="106"/>
      <c r="N163" s="106"/>
      <c r="O163" s="106"/>
      <c r="P163" s="106"/>
      <c r="Q163" s="106" t="s">
        <v>25</v>
      </c>
      <c r="R163" s="16"/>
      <c r="S163" s="17"/>
    </row>
    <row r="164" spans="1:19" s="1" customFormat="1" x14ac:dyDescent="0.25">
      <c r="A164" s="205"/>
      <c r="B164" s="4">
        <v>159</v>
      </c>
      <c r="C164" s="6">
        <v>0.55208333333333304</v>
      </c>
      <c r="D164" s="6">
        <v>0.5625</v>
      </c>
      <c r="E164" s="15">
        <v>0.55723053567667791</v>
      </c>
      <c r="F164" s="106"/>
      <c r="G164" s="106"/>
      <c r="H164" s="106"/>
      <c r="I164" s="106"/>
      <c r="J164" s="106"/>
      <c r="K164" s="106"/>
      <c r="L164" s="106"/>
      <c r="M164" s="106"/>
      <c r="N164" s="106"/>
      <c r="O164" s="106"/>
      <c r="P164" s="106"/>
      <c r="Q164" s="106" t="s">
        <v>25</v>
      </c>
      <c r="R164" s="16"/>
      <c r="S164" s="17"/>
    </row>
    <row r="165" spans="1:19" s="1" customFormat="1" ht="15.75" thickBot="1" x14ac:dyDescent="0.3">
      <c r="A165" s="206"/>
      <c r="B165" s="25">
        <v>160</v>
      </c>
      <c r="C165" s="26">
        <v>0.55208333333333304</v>
      </c>
      <c r="D165" s="26">
        <v>0.5625</v>
      </c>
      <c r="E165" s="27">
        <v>0.56105971494395579</v>
      </c>
      <c r="F165" s="109"/>
      <c r="G165" s="109"/>
      <c r="H165" s="109"/>
      <c r="I165" s="109"/>
      <c r="J165" s="109"/>
      <c r="K165" s="109"/>
      <c r="L165" s="109"/>
      <c r="M165" s="109" t="s">
        <v>25</v>
      </c>
      <c r="N165" s="109"/>
      <c r="O165" s="109"/>
      <c r="P165" s="109"/>
      <c r="Q165" s="109"/>
      <c r="R165" s="29">
        <v>100</v>
      </c>
      <c r="S165" s="30"/>
    </row>
    <row r="166" spans="1:19" s="1" customFormat="1" x14ac:dyDescent="0.25">
      <c r="A166" s="198">
        <v>45897</v>
      </c>
      <c r="B166" s="31">
        <v>161</v>
      </c>
      <c r="C166" s="32">
        <v>0.47916666666666669</v>
      </c>
      <c r="D166" s="32">
        <v>0.48958333333333331</v>
      </c>
      <c r="E166" s="37">
        <v>0.48196486069547839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 t="s">
        <v>25</v>
      </c>
      <c r="R166" s="9"/>
      <c r="S166" s="10"/>
    </row>
    <row r="167" spans="1:19" s="1" customFormat="1" x14ac:dyDescent="0.25">
      <c r="A167" s="199"/>
      <c r="B167" s="4">
        <v>162</v>
      </c>
      <c r="C167" s="6">
        <v>0.47916666666666669</v>
      </c>
      <c r="D167" s="6">
        <v>0.48958333333333331</v>
      </c>
      <c r="E167" s="15">
        <v>0.48248864685413345</v>
      </c>
      <c r="F167" s="106"/>
      <c r="G167" s="106"/>
      <c r="H167" s="106"/>
      <c r="I167" s="106"/>
      <c r="J167" s="106"/>
      <c r="K167" s="106"/>
      <c r="L167" s="106"/>
      <c r="M167" s="106"/>
      <c r="N167" s="106"/>
      <c r="O167" s="106"/>
      <c r="P167" s="106"/>
      <c r="Q167" s="106" t="s">
        <v>25</v>
      </c>
      <c r="R167" s="16"/>
      <c r="S167" s="17"/>
    </row>
    <row r="168" spans="1:19" s="1" customFormat="1" x14ac:dyDescent="0.25">
      <c r="A168" s="199"/>
      <c r="B168" s="4">
        <v>163</v>
      </c>
      <c r="C168" s="6">
        <v>0.47916666666666669</v>
      </c>
      <c r="D168" s="6">
        <v>0.48958333333333298</v>
      </c>
      <c r="E168" s="15">
        <v>0.48494919953895904</v>
      </c>
      <c r="F168" s="106"/>
      <c r="G168" s="106"/>
      <c r="H168" s="106"/>
      <c r="I168" s="106"/>
      <c r="J168" s="106"/>
      <c r="K168" s="106"/>
      <c r="L168" s="106"/>
      <c r="M168" s="106"/>
      <c r="N168" s="106"/>
      <c r="O168" s="106"/>
      <c r="P168" s="106"/>
      <c r="Q168" s="106" t="s">
        <v>25</v>
      </c>
      <c r="R168" s="16"/>
      <c r="S168" s="17"/>
    </row>
    <row r="169" spans="1:19" s="1" customFormat="1" x14ac:dyDescent="0.25">
      <c r="A169" s="199"/>
      <c r="B169" s="4">
        <v>164</v>
      </c>
      <c r="C169" s="6">
        <v>0.47916666666666669</v>
      </c>
      <c r="D169" s="6">
        <v>0.48958333333333298</v>
      </c>
      <c r="E169" s="15">
        <v>0.48621775575217513</v>
      </c>
      <c r="F169" s="106"/>
      <c r="G169" s="106"/>
      <c r="H169" s="106"/>
      <c r="I169" s="106"/>
      <c r="J169" s="106" t="s">
        <v>25</v>
      </c>
      <c r="K169" s="106"/>
      <c r="L169" s="106"/>
      <c r="M169" s="106"/>
      <c r="N169" s="106"/>
      <c r="O169" s="106"/>
      <c r="P169" s="106"/>
      <c r="Q169" s="106"/>
      <c r="R169" s="16">
        <v>95</v>
      </c>
      <c r="S169" s="17"/>
    </row>
    <row r="170" spans="1:19" s="1" customFormat="1" x14ac:dyDescent="0.25">
      <c r="A170" s="199"/>
      <c r="B170" s="5">
        <v>165</v>
      </c>
      <c r="C170" s="6">
        <v>0.47916666666666669</v>
      </c>
      <c r="D170" s="6">
        <v>0.48958333333333298</v>
      </c>
      <c r="E170" s="15">
        <v>0.48759842949966936</v>
      </c>
      <c r="F170" s="106"/>
      <c r="G170" s="106"/>
      <c r="H170" s="106"/>
      <c r="I170" s="106"/>
      <c r="J170" s="106"/>
      <c r="K170" s="106"/>
      <c r="L170" s="106"/>
      <c r="M170" s="106"/>
      <c r="N170" s="106"/>
      <c r="O170" s="106"/>
      <c r="P170" s="106"/>
      <c r="Q170" s="106" t="s">
        <v>25</v>
      </c>
      <c r="R170" s="16"/>
      <c r="S170" s="17"/>
    </row>
    <row r="171" spans="1:19" s="1" customFormat="1" x14ac:dyDescent="0.25">
      <c r="A171" s="199"/>
      <c r="B171" s="5">
        <v>166</v>
      </c>
      <c r="C171" s="6">
        <v>0.48958333333333331</v>
      </c>
      <c r="D171" s="6">
        <v>0.5</v>
      </c>
      <c r="E171" s="15">
        <v>0.4914035426862185</v>
      </c>
      <c r="F171" s="106"/>
      <c r="G171" s="106"/>
      <c r="H171" s="106"/>
      <c r="I171" s="106" t="s">
        <v>25</v>
      </c>
      <c r="J171" s="106"/>
      <c r="K171" s="106"/>
      <c r="L171" s="106"/>
      <c r="M171" s="106"/>
      <c r="N171" s="106"/>
      <c r="O171" s="106"/>
      <c r="P171" s="106"/>
      <c r="Q171" s="106"/>
      <c r="R171" s="16">
        <v>95</v>
      </c>
      <c r="S171" s="17"/>
    </row>
    <row r="172" spans="1:19" s="1" customFormat="1" x14ac:dyDescent="0.25">
      <c r="A172" s="199"/>
      <c r="B172" s="4">
        <v>167</v>
      </c>
      <c r="C172" s="6">
        <v>0.48958333333333331</v>
      </c>
      <c r="D172" s="6">
        <v>0.5</v>
      </c>
      <c r="E172" s="15">
        <v>0.49340491390121949</v>
      </c>
      <c r="F172" s="106"/>
      <c r="G172" s="106"/>
      <c r="H172" s="106"/>
      <c r="I172" s="106"/>
      <c r="J172" s="106"/>
      <c r="K172" s="106"/>
      <c r="L172" s="106"/>
      <c r="M172" s="106"/>
      <c r="N172" s="106"/>
      <c r="O172" s="106"/>
      <c r="P172" s="106"/>
      <c r="Q172" s="106" t="s">
        <v>25</v>
      </c>
      <c r="R172" s="16"/>
      <c r="S172" s="17"/>
    </row>
    <row r="173" spans="1:19" s="1" customFormat="1" x14ac:dyDescent="0.25">
      <c r="A173" s="199"/>
      <c r="B173" s="4">
        <v>168</v>
      </c>
      <c r="C173" s="6">
        <v>0.48958333333333298</v>
      </c>
      <c r="D173" s="6">
        <v>0.5</v>
      </c>
      <c r="E173" s="15">
        <v>0.49460603001385323</v>
      </c>
      <c r="F173" s="106"/>
      <c r="G173" s="106"/>
      <c r="H173" s="106"/>
      <c r="I173" s="106"/>
      <c r="J173" s="106"/>
      <c r="K173" s="106"/>
      <c r="L173" s="106"/>
      <c r="M173" s="106"/>
      <c r="N173" s="106"/>
      <c r="O173" s="106"/>
      <c r="P173" s="106"/>
      <c r="Q173" s="106" t="s">
        <v>25</v>
      </c>
      <c r="R173" s="16"/>
      <c r="S173" s="17"/>
    </row>
    <row r="174" spans="1:19" s="1" customFormat="1" x14ac:dyDescent="0.25">
      <c r="A174" s="199"/>
      <c r="B174" s="4">
        <v>169</v>
      </c>
      <c r="C174" s="6">
        <v>0.48958333333333298</v>
      </c>
      <c r="D174" s="6">
        <v>0.5</v>
      </c>
      <c r="E174" s="15">
        <v>0.49671711384326256</v>
      </c>
      <c r="F174" s="106"/>
      <c r="G174" s="106"/>
      <c r="H174" s="106"/>
      <c r="I174" s="106"/>
      <c r="J174" s="106"/>
      <c r="K174" s="106"/>
      <c r="L174" s="106"/>
      <c r="M174" s="106"/>
      <c r="N174" s="106" t="s">
        <v>25</v>
      </c>
      <c r="O174" s="106"/>
      <c r="P174" s="106"/>
      <c r="Q174" s="106"/>
      <c r="R174" s="16">
        <v>100</v>
      </c>
      <c r="S174" s="17"/>
    </row>
    <row r="175" spans="1:19" s="1" customFormat="1" x14ac:dyDescent="0.25">
      <c r="A175" s="199"/>
      <c r="B175" s="5">
        <v>170</v>
      </c>
      <c r="C175" s="6">
        <v>0.48958333333333298</v>
      </c>
      <c r="D175" s="6">
        <v>0.5</v>
      </c>
      <c r="E175" s="15">
        <v>0.4991249026807516</v>
      </c>
      <c r="F175" s="106"/>
      <c r="G175" s="106"/>
      <c r="H175" s="106" t="s">
        <v>25</v>
      </c>
      <c r="I175" s="106"/>
      <c r="J175" s="106"/>
      <c r="K175" s="106"/>
      <c r="L175" s="106"/>
      <c r="M175" s="106"/>
      <c r="N175" s="106"/>
      <c r="O175" s="106"/>
      <c r="P175" s="106"/>
      <c r="Q175" s="106"/>
      <c r="R175" s="16">
        <v>100</v>
      </c>
      <c r="S175" s="17" t="s">
        <v>75</v>
      </c>
    </row>
    <row r="176" spans="1:19" s="1" customFormat="1" x14ac:dyDescent="0.25">
      <c r="A176" s="199"/>
      <c r="B176" s="5">
        <v>171</v>
      </c>
      <c r="C176" s="6">
        <v>0.5</v>
      </c>
      <c r="D176" s="6">
        <v>0.51041666666666663</v>
      </c>
      <c r="E176" s="15">
        <v>0.50074694797967023</v>
      </c>
      <c r="F176" s="106"/>
      <c r="G176" s="106"/>
      <c r="H176" s="106" t="s">
        <v>25</v>
      </c>
      <c r="I176" s="106"/>
      <c r="J176" s="106"/>
      <c r="K176" s="106"/>
      <c r="L176" s="106"/>
      <c r="M176" s="106"/>
      <c r="N176" s="106"/>
      <c r="O176" s="106"/>
      <c r="P176" s="106"/>
      <c r="Q176" s="106"/>
      <c r="R176" s="16">
        <v>100</v>
      </c>
      <c r="S176" s="17" t="s">
        <v>75</v>
      </c>
    </row>
    <row r="177" spans="1:19" s="1" customFormat="1" x14ac:dyDescent="0.25">
      <c r="A177" s="199"/>
      <c r="B177" s="4">
        <v>172</v>
      </c>
      <c r="C177" s="6">
        <v>0.5</v>
      </c>
      <c r="D177" s="6">
        <v>0.51041666666666663</v>
      </c>
      <c r="E177" s="15">
        <v>0.50168857430246161</v>
      </c>
      <c r="F177" s="106"/>
      <c r="G177" s="106"/>
      <c r="H177" s="106"/>
      <c r="I177" s="106"/>
      <c r="J177" s="106"/>
      <c r="K177" s="106"/>
      <c r="L177" s="106"/>
      <c r="M177" s="106"/>
      <c r="N177" s="106" t="s">
        <v>25</v>
      </c>
      <c r="O177" s="106"/>
      <c r="P177" s="106"/>
      <c r="Q177" s="106"/>
      <c r="R177" s="16">
        <v>100</v>
      </c>
      <c r="S177" s="17"/>
    </row>
    <row r="178" spans="1:19" s="1" customFormat="1" x14ac:dyDescent="0.25">
      <c r="A178" s="199"/>
      <c r="B178" s="4">
        <v>173</v>
      </c>
      <c r="C178" s="6">
        <v>0.5</v>
      </c>
      <c r="D178" s="6">
        <v>0.51041666666666696</v>
      </c>
      <c r="E178" s="15">
        <v>0.50370411089453249</v>
      </c>
      <c r="F178" s="106"/>
      <c r="G178" s="106"/>
      <c r="H178" s="106"/>
      <c r="I178" s="106" t="s">
        <v>25</v>
      </c>
      <c r="J178" s="106"/>
      <c r="K178" s="106"/>
      <c r="L178" s="106"/>
      <c r="M178" s="106"/>
      <c r="N178" s="106"/>
      <c r="O178" s="106"/>
      <c r="P178" s="106"/>
      <c r="Q178" s="106"/>
      <c r="R178" s="16">
        <v>105</v>
      </c>
      <c r="S178" s="17"/>
    </row>
    <row r="179" spans="1:19" s="1" customFormat="1" x14ac:dyDescent="0.25">
      <c r="A179" s="199"/>
      <c r="B179" s="4">
        <v>174</v>
      </c>
      <c r="C179" s="6">
        <v>0.5</v>
      </c>
      <c r="D179" s="6">
        <v>0.51041666666666696</v>
      </c>
      <c r="E179" s="15">
        <v>0.50640818328660997</v>
      </c>
      <c r="F179" s="106"/>
      <c r="G179" s="106"/>
      <c r="H179" s="106"/>
      <c r="I179" s="106" t="s">
        <v>25</v>
      </c>
      <c r="J179" s="106"/>
      <c r="K179" s="106"/>
      <c r="L179" s="106"/>
      <c r="M179" s="106"/>
      <c r="N179" s="106"/>
      <c r="O179" s="106"/>
      <c r="P179" s="106"/>
      <c r="Q179" s="106"/>
      <c r="R179" s="16">
        <v>105</v>
      </c>
      <c r="S179" s="17"/>
    </row>
    <row r="180" spans="1:19" s="1" customFormat="1" x14ac:dyDescent="0.25">
      <c r="A180" s="199"/>
      <c r="B180" s="5">
        <v>175</v>
      </c>
      <c r="C180" s="6">
        <v>0.5</v>
      </c>
      <c r="D180" s="6">
        <v>0.51041666666666696</v>
      </c>
      <c r="E180" s="15">
        <v>0.507788209810213</v>
      </c>
      <c r="F180" s="106"/>
      <c r="G180" s="106" t="s">
        <v>25</v>
      </c>
      <c r="H180" s="106"/>
      <c r="I180" s="106"/>
      <c r="J180" s="106"/>
      <c r="K180" s="106"/>
      <c r="L180" s="106"/>
      <c r="M180" s="106"/>
      <c r="N180" s="106"/>
      <c r="O180" s="106"/>
      <c r="P180" s="106"/>
      <c r="Q180" s="106"/>
      <c r="R180" s="16">
        <v>105</v>
      </c>
      <c r="S180" s="17"/>
    </row>
    <row r="181" spans="1:19" s="1" customFormat="1" x14ac:dyDescent="0.25">
      <c r="A181" s="199"/>
      <c r="B181" s="5">
        <v>176</v>
      </c>
      <c r="C181" s="6">
        <v>0.51041666666666663</v>
      </c>
      <c r="D181" s="6">
        <v>0.52083333333333337</v>
      </c>
      <c r="E181" s="15">
        <v>0.51051963212020079</v>
      </c>
      <c r="F181" s="106"/>
      <c r="G181" s="106"/>
      <c r="H181" s="106" t="s">
        <v>25</v>
      </c>
      <c r="I181" s="106"/>
      <c r="J181" s="106"/>
      <c r="K181" s="106"/>
      <c r="L181" s="106"/>
      <c r="M181" s="106"/>
      <c r="N181" s="106"/>
      <c r="O181" s="106"/>
      <c r="P181" s="106"/>
      <c r="Q181" s="106"/>
      <c r="R181" s="16">
        <v>100</v>
      </c>
      <c r="S181" s="17" t="s">
        <v>35</v>
      </c>
    </row>
    <row r="182" spans="1:19" s="1" customFormat="1" x14ac:dyDescent="0.25">
      <c r="A182" s="199"/>
      <c r="B182" s="4">
        <v>177</v>
      </c>
      <c r="C182" s="6">
        <v>0.51041666666666663</v>
      </c>
      <c r="D182" s="6">
        <v>0.52083333333333337</v>
      </c>
      <c r="E182" s="15">
        <v>0.51061377636427574</v>
      </c>
      <c r="F182" s="106"/>
      <c r="G182" s="106"/>
      <c r="H182" s="106" t="s">
        <v>25</v>
      </c>
      <c r="I182" s="106"/>
      <c r="J182" s="106"/>
      <c r="K182" s="106"/>
      <c r="L182" s="106"/>
      <c r="M182" s="106"/>
      <c r="N182" s="106"/>
      <c r="O182" s="106"/>
      <c r="P182" s="106"/>
      <c r="Q182" s="106"/>
      <c r="R182" s="16">
        <v>100</v>
      </c>
      <c r="S182" s="17" t="s">
        <v>35</v>
      </c>
    </row>
    <row r="183" spans="1:19" s="1" customFormat="1" x14ac:dyDescent="0.25">
      <c r="A183" s="199"/>
      <c r="B183" s="4">
        <v>178</v>
      </c>
      <c r="C183" s="6">
        <v>0.51041666666666696</v>
      </c>
      <c r="D183" s="6">
        <v>0.52083333333333337</v>
      </c>
      <c r="E183" s="15">
        <v>0.51335601049225399</v>
      </c>
      <c r="F183" s="106"/>
      <c r="G183" s="106" t="s">
        <v>25</v>
      </c>
      <c r="H183" s="106"/>
      <c r="I183" s="106"/>
      <c r="J183" s="106"/>
      <c r="K183" s="106"/>
      <c r="L183" s="106"/>
      <c r="M183" s="106"/>
      <c r="N183" s="106"/>
      <c r="O183" s="106"/>
      <c r="P183" s="106"/>
      <c r="Q183" s="106"/>
      <c r="R183" s="16">
        <v>100</v>
      </c>
      <c r="S183" s="17"/>
    </row>
    <row r="184" spans="1:19" s="1" customFormat="1" x14ac:dyDescent="0.25">
      <c r="A184" s="199"/>
      <c r="B184" s="4">
        <v>179</v>
      </c>
      <c r="C184" s="6">
        <v>0.51041666666666696</v>
      </c>
      <c r="D184" s="6">
        <v>0.52083333333333337</v>
      </c>
      <c r="E184" s="15">
        <v>0.51436747158675578</v>
      </c>
      <c r="F184" s="106"/>
      <c r="G184" s="106"/>
      <c r="H184" s="106"/>
      <c r="I184" s="106" t="s">
        <v>25</v>
      </c>
      <c r="J184" s="106"/>
      <c r="K184" s="106"/>
      <c r="L184" s="106"/>
      <c r="M184" s="106"/>
      <c r="N184" s="106"/>
      <c r="O184" s="106"/>
      <c r="P184" s="106"/>
      <c r="Q184" s="106"/>
      <c r="R184" s="16">
        <v>105</v>
      </c>
      <c r="S184" s="17"/>
    </row>
    <row r="185" spans="1:19" s="1" customFormat="1" x14ac:dyDescent="0.25">
      <c r="A185" s="199"/>
      <c r="B185" s="5">
        <v>180</v>
      </c>
      <c r="C185" s="6">
        <v>0.51041666666666696</v>
      </c>
      <c r="D185" s="6">
        <v>0.52083333333333337</v>
      </c>
      <c r="E185" s="15">
        <v>0.51830265880802417</v>
      </c>
      <c r="F185" s="106"/>
      <c r="G185" s="106"/>
      <c r="H185" s="106" t="s">
        <v>25</v>
      </c>
      <c r="I185" s="106"/>
      <c r="J185" s="106"/>
      <c r="K185" s="106"/>
      <c r="L185" s="106"/>
      <c r="M185" s="106"/>
      <c r="N185" s="106"/>
      <c r="O185" s="106"/>
      <c r="P185" s="106"/>
      <c r="Q185" s="106"/>
      <c r="R185" s="16">
        <v>100</v>
      </c>
      <c r="S185" s="17" t="s">
        <v>35</v>
      </c>
    </row>
    <row r="186" spans="1:19" s="1" customFormat="1" x14ac:dyDescent="0.25">
      <c r="A186" s="199"/>
      <c r="B186" s="5">
        <v>181</v>
      </c>
      <c r="C186" s="6">
        <v>0.52083333333333337</v>
      </c>
      <c r="D186" s="6">
        <v>0.53125</v>
      </c>
      <c r="E186" s="15">
        <v>0.52088821238085847</v>
      </c>
      <c r="F186" s="106"/>
      <c r="G186" s="106"/>
      <c r="H186" s="106"/>
      <c r="I186" s="106"/>
      <c r="J186" s="106"/>
      <c r="K186" s="106" t="s">
        <v>25</v>
      </c>
      <c r="L186" s="106"/>
      <c r="M186" s="106"/>
      <c r="N186" s="106"/>
      <c r="O186" s="106"/>
      <c r="P186" s="106"/>
      <c r="Q186" s="106"/>
      <c r="R186" s="9">
        <v>100</v>
      </c>
      <c r="S186" s="17"/>
    </row>
    <row r="187" spans="1:19" s="1" customFormat="1" x14ac:dyDescent="0.25">
      <c r="A187" s="199"/>
      <c r="B187" s="4">
        <v>182</v>
      </c>
      <c r="C187" s="6">
        <v>0.52083333333333337</v>
      </c>
      <c r="D187" s="6">
        <v>0.53125</v>
      </c>
      <c r="E187" s="15">
        <v>0.521250419514106</v>
      </c>
      <c r="F187" s="106"/>
      <c r="G187" s="106"/>
      <c r="H187" s="106"/>
      <c r="I187" s="106"/>
      <c r="J187" s="106"/>
      <c r="K187" s="106" t="s">
        <v>25</v>
      </c>
      <c r="L187" s="106"/>
      <c r="M187" s="106"/>
      <c r="N187" s="106"/>
      <c r="O187" s="106"/>
      <c r="P187" s="106"/>
      <c r="Q187" s="106"/>
      <c r="R187" s="16">
        <v>100</v>
      </c>
      <c r="S187" s="17"/>
    </row>
    <row r="188" spans="1:19" s="1" customFormat="1" x14ac:dyDescent="0.25">
      <c r="A188" s="199"/>
      <c r="B188" s="4">
        <v>183</v>
      </c>
      <c r="C188" s="6">
        <v>0.52083333333333337</v>
      </c>
      <c r="D188" s="6">
        <v>0.53125</v>
      </c>
      <c r="E188" s="15">
        <v>0.525305354111678</v>
      </c>
      <c r="F188" s="106"/>
      <c r="G188" s="106"/>
      <c r="H188" s="106"/>
      <c r="I188" s="106"/>
      <c r="J188" s="106"/>
      <c r="K188" s="106"/>
      <c r="L188" s="106"/>
      <c r="M188" s="106" t="s">
        <v>25</v>
      </c>
      <c r="N188" s="106"/>
      <c r="O188" s="106"/>
      <c r="P188" s="106"/>
      <c r="Q188" s="106"/>
      <c r="R188" s="16">
        <v>100</v>
      </c>
      <c r="S188" s="17"/>
    </row>
    <row r="189" spans="1:19" s="1" customFormat="1" x14ac:dyDescent="0.25">
      <c r="A189" s="199"/>
      <c r="B189" s="4">
        <v>184</v>
      </c>
      <c r="C189" s="6">
        <v>0.52083333333333337</v>
      </c>
      <c r="D189" s="6">
        <v>0.53125</v>
      </c>
      <c r="E189" s="15">
        <v>0.52553969122326527</v>
      </c>
      <c r="F189" s="106"/>
      <c r="G189" s="106"/>
      <c r="H189" s="106"/>
      <c r="I189" s="106"/>
      <c r="J189" s="106"/>
      <c r="K189" s="106"/>
      <c r="L189" s="106"/>
      <c r="M189" s="106" t="s">
        <v>25</v>
      </c>
      <c r="N189" s="106"/>
      <c r="O189" s="106"/>
      <c r="P189" s="106"/>
      <c r="Q189" s="106"/>
      <c r="R189" s="16">
        <v>100</v>
      </c>
      <c r="S189" s="17"/>
    </row>
    <row r="190" spans="1:19" s="1" customFormat="1" x14ac:dyDescent="0.25">
      <c r="A190" s="199"/>
      <c r="B190" s="5">
        <v>185</v>
      </c>
      <c r="C190" s="6">
        <v>0.52083333333333337</v>
      </c>
      <c r="D190" s="6">
        <v>0.53125</v>
      </c>
      <c r="E190" s="15">
        <v>0.52919471157001663</v>
      </c>
      <c r="F190" s="106"/>
      <c r="G190" s="106"/>
      <c r="H190" s="106"/>
      <c r="I190" s="106"/>
      <c r="J190" s="106"/>
      <c r="K190" s="106"/>
      <c r="L190" s="106"/>
      <c r="M190" s="106"/>
      <c r="N190" s="106"/>
      <c r="O190" s="106"/>
      <c r="P190" s="106"/>
      <c r="Q190" s="106" t="s">
        <v>25</v>
      </c>
      <c r="R190" s="16"/>
      <c r="S190" s="17"/>
    </row>
    <row r="191" spans="1:19" s="1" customFormat="1" x14ac:dyDescent="0.25">
      <c r="A191" s="199"/>
      <c r="B191" s="5">
        <v>186</v>
      </c>
      <c r="C191" s="6">
        <v>0.53125</v>
      </c>
      <c r="D191" s="6">
        <v>0.54166666666666663</v>
      </c>
      <c r="E191" s="15">
        <v>0.53249087664847317</v>
      </c>
      <c r="F191" s="106"/>
      <c r="G191" s="106"/>
      <c r="H191" s="106"/>
      <c r="I191" s="106"/>
      <c r="J191" s="106"/>
      <c r="K191" s="106"/>
      <c r="L191" s="106"/>
      <c r="M191" s="106"/>
      <c r="N191" s="106"/>
      <c r="O191" s="106"/>
      <c r="P191" s="106"/>
      <c r="Q191" s="106" t="s">
        <v>25</v>
      </c>
      <c r="R191" s="16"/>
      <c r="S191" s="17"/>
    </row>
    <row r="192" spans="1:19" s="1" customFormat="1" x14ac:dyDescent="0.25">
      <c r="A192" s="199"/>
      <c r="B192" s="4">
        <v>187</v>
      </c>
      <c r="C192" s="6">
        <v>0.53125</v>
      </c>
      <c r="D192" s="6">
        <v>0.54166666666666663</v>
      </c>
      <c r="E192" s="15">
        <v>0.53533035987364197</v>
      </c>
      <c r="F192" s="106"/>
      <c r="G192" s="106"/>
      <c r="H192" s="106" t="s">
        <v>25</v>
      </c>
      <c r="I192" s="106"/>
      <c r="J192" s="106"/>
      <c r="K192" s="106"/>
      <c r="L192" s="106"/>
      <c r="M192" s="106"/>
      <c r="N192" s="106"/>
      <c r="O192" s="106"/>
      <c r="P192" s="106"/>
      <c r="Q192" s="106"/>
      <c r="R192" s="16">
        <v>100</v>
      </c>
      <c r="S192" s="17" t="s">
        <v>75</v>
      </c>
    </row>
    <row r="193" spans="1:19" s="1" customFormat="1" x14ac:dyDescent="0.25">
      <c r="A193" s="199"/>
      <c r="B193" s="4">
        <v>188</v>
      </c>
      <c r="C193" s="6">
        <v>0.53125</v>
      </c>
      <c r="D193" s="6">
        <v>0.54166666666666663</v>
      </c>
      <c r="E193" s="15">
        <v>0.536665532237112</v>
      </c>
      <c r="F193" s="106"/>
      <c r="G193" s="106"/>
      <c r="H193" s="106" t="s">
        <v>25</v>
      </c>
      <c r="I193" s="106"/>
      <c r="J193" s="106"/>
      <c r="K193" s="106"/>
      <c r="L193" s="106"/>
      <c r="M193" s="106"/>
      <c r="N193" s="106"/>
      <c r="O193" s="106"/>
      <c r="P193" s="106"/>
      <c r="Q193" s="106"/>
      <c r="R193" s="16">
        <v>100</v>
      </c>
      <c r="S193" s="17" t="s">
        <v>35</v>
      </c>
    </row>
    <row r="194" spans="1:19" s="1" customFormat="1" x14ac:dyDescent="0.25">
      <c r="A194" s="199"/>
      <c r="B194" s="4">
        <v>189</v>
      </c>
      <c r="C194" s="6">
        <v>0.53125</v>
      </c>
      <c r="D194" s="6">
        <v>0.54166666666666663</v>
      </c>
      <c r="E194" s="15">
        <v>0.53684957963503144</v>
      </c>
      <c r="F194" s="106"/>
      <c r="G194" s="106"/>
      <c r="H194" s="106"/>
      <c r="I194" s="106"/>
      <c r="J194" s="106"/>
      <c r="K194" s="106" t="s">
        <v>25</v>
      </c>
      <c r="L194" s="106"/>
      <c r="M194" s="106"/>
      <c r="N194" s="106"/>
      <c r="O194" s="106"/>
      <c r="P194" s="106"/>
      <c r="Q194" s="106"/>
      <c r="R194" s="16">
        <v>100</v>
      </c>
      <c r="S194" s="17"/>
    </row>
    <row r="195" spans="1:19" s="1" customFormat="1" x14ac:dyDescent="0.25">
      <c r="A195" s="199"/>
      <c r="B195" s="5">
        <v>190</v>
      </c>
      <c r="C195" s="6">
        <v>0.53125</v>
      </c>
      <c r="D195" s="6">
        <v>0.54166666666666663</v>
      </c>
      <c r="E195" s="15">
        <v>0.53976580718959177</v>
      </c>
      <c r="F195" s="106"/>
      <c r="G195" s="106"/>
      <c r="H195" s="106"/>
      <c r="I195" s="106"/>
      <c r="J195" s="106"/>
      <c r="K195" s="106" t="s">
        <v>25</v>
      </c>
      <c r="L195" s="106"/>
      <c r="M195" s="106"/>
      <c r="N195" s="106"/>
      <c r="O195" s="106"/>
      <c r="P195" s="106"/>
      <c r="Q195" s="106"/>
      <c r="R195" s="16">
        <v>100</v>
      </c>
      <c r="S195" s="17"/>
    </row>
    <row r="196" spans="1:19" s="1" customFormat="1" x14ac:dyDescent="0.25">
      <c r="A196" s="199"/>
      <c r="B196" s="5">
        <v>191</v>
      </c>
      <c r="C196" s="6">
        <v>0.54166666666666663</v>
      </c>
      <c r="D196" s="6">
        <v>0.55208333333333337</v>
      </c>
      <c r="E196" s="15">
        <v>0.54168054529467491</v>
      </c>
      <c r="F196" s="106"/>
      <c r="G196" s="106"/>
      <c r="H196" s="106" t="s">
        <v>25</v>
      </c>
      <c r="I196" s="106"/>
      <c r="J196" s="106"/>
      <c r="K196" s="106"/>
      <c r="L196" s="106"/>
      <c r="M196" s="106"/>
      <c r="N196" s="106"/>
      <c r="O196" s="106"/>
      <c r="P196" s="106"/>
      <c r="Q196" s="106"/>
      <c r="R196" s="16">
        <v>100</v>
      </c>
      <c r="S196" s="17" t="s">
        <v>35</v>
      </c>
    </row>
    <row r="197" spans="1:19" s="1" customFormat="1" x14ac:dyDescent="0.25">
      <c r="A197" s="199"/>
      <c r="B197" s="4">
        <v>192</v>
      </c>
      <c r="C197" s="6">
        <v>0.54166666666666663</v>
      </c>
      <c r="D197" s="6">
        <v>0.55208333333333337</v>
      </c>
      <c r="E197" s="15">
        <v>0.54493766306083025</v>
      </c>
      <c r="F197" s="106"/>
      <c r="G197" s="106"/>
      <c r="H197" s="106"/>
      <c r="I197" s="106"/>
      <c r="J197" s="106"/>
      <c r="K197" s="106"/>
      <c r="L197" s="106"/>
      <c r="M197" s="106"/>
      <c r="N197" s="106"/>
      <c r="O197" s="106"/>
      <c r="P197" s="106"/>
      <c r="Q197" s="106" t="s">
        <v>25</v>
      </c>
      <c r="R197" s="16"/>
      <c r="S197" s="17"/>
    </row>
    <row r="198" spans="1:19" s="1" customFormat="1" x14ac:dyDescent="0.25">
      <c r="A198" s="199"/>
      <c r="B198" s="4">
        <v>193</v>
      </c>
      <c r="C198" s="6">
        <v>0.54166666666666663</v>
      </c>
      <c r="D198" s="6">
        <v>0.55208333333333304</v>
      </c>
      <c r="E198" s="15">
        <v>0.54746961484024503</v>
      </c>
      <c r="F198" s="106"/>
      <c r="G198" s="106"/>
      <c r="H198" s="106"/>
      <c r="I198" s="106"/>
      <c r="J198" s="106"/>
      <c r="K198" s="106"/>
      <c r="L198" s="106"/>
      <c r="M198" s="106"/>
      <c r="N198" s="106"/>
      <c r="O198" s="106"/>
      <c r="P198" s="106"/>
      <c r="Q198" s="106" t="s">
        <v>25</v>
      </c>
      <c r="R198" s="16"/>
      <c r="S198" s="17"/>
    </row>
    <row r="199" spans="1:19" s="1" customFormat="1" x14ac:dyDescent="0.25">
      <c r="A199" s="199"/>
      <c r="B199" s="4">
        <v>194</v>
      </c>
      <c r="C199" s="6">
        <v>0.54166666666666663</v>
      </c>
      <c r="D199" s="6">
        <v>0.55208333333333304</v>
      </c>
      <c r="E199" s="15">
        <v>0.54978488046790941</v>
      </c>
      <c r="F199" s="106"/>
      <c r="G199" s="106"/>
      <c r="H199" s="106"/>
      <c r="I199" s="106"/>
      <c r="J199" s="106"/>
      <c r="K199" s="106"/>
      <c r="L199" s="106"/>
      <c r="M199" s="106"/>
      <c r="N199" s="106"/>
      <c r="O199" s="106"/>
      <c r="P199" s="106"/>
      <c r="Q199" s="106" t="s">
        <v>25</v>
      </c>
      <c r="R199" s="16"/>
      <c r="S199" s="17"/>
    </row>
    <row r="200" spans="1:19" s="1" customFormat="1" x14ac:dyDescent="0.25">
      <c r="A200" s="199"/>
      <c r="B200" s="5">
        <v>195</v>
      </c>
      <c r="C200" s="6">
        <v>0.54166666666666663</v>
      </c>
      <c r="D200" s="6">
        <v>0.55208333333333304</v>
      </c>
      <c r="E200" s="15">
        <v>0.55115338837400596</v>
      </c>
      <c r="F200" s="106"/>
      <c r="G200" s="106"/>
      <c r="H200" s="106"/>
      <c r="I200" s="106"/>
      <c r="J200" s="106"/>
      <c r="K200" s="106"/>
      <c r="L200" s="106"/>
      <c r="M200" s="106"/>
      <c r="N200" s="106"/>
      <c r="O200" s="106"/>
      <c r="P200" s="106" t="s">
        <v>25</v>
      </c>
      <c r="Q200" s="106"/>
      <c r="R200" s="16">
        <v>90</v>
      </c>
      <c r="S200" s="17" t="s">
        <v>91</v>
      </c>
    </row>
    <row r="201" spans="1:19" s="1" customFormat="1" x14ac:dyDescent="0.25">
      <c r="A201" s="199"/>
      <c r="B201" s="5">
        <v>196</v>
      </c>
      <c r="C201" s="6">
        <v>0.55208333333333337</v>
      </c>
      <c r="D201" s="6">
        <v>0.5625</v>
      </c>
      <c r="E201" s="15">
        <v>0.55473801658527477</v>
      </c>
      <c r="F201" s="106"/>
      <c r="G201" s="106"/>
      <c r="H201" s="106" t="s">
        <v>25</v>
      </c>
      <c r="I201" s="106"/>
      <c r="J201" s="106"/>
      <c r="K201" s="106"/>
      <c r="L201" s="106"/>
      <c r="M201" s="106"/>
      <c r="N201" s="106"/>
      <c r="O201" s="106"/>
      <c r="P201" s="106"/>
      <c r="Q201" s="106"/>
      <c r="R201" s="16">
        <v>100</v>
      </c>
      <c r="S201" s="17" t="s">
        <v>35</v>
      </c>
    </row>
    <row r="202" spans="1:19" s="1" customFormat="1" x14ac:dyDescent="0.25">
      <c r="A202" s="199"/>
      <c r="B202" s="4">
        <v>197</v>
      </c>
      <c r="C202" s="6">
        <v>0.55208333333333337</v>
      </c>
      <c r="D202" s="6">
        <v>0.5625</v>
      </c>
      <c r="E202" s="15">
        <v>0.55555495762938401</v>
      </c>
      <c r="F202" s="106"/>
      <c r="G202" s="106"/>
      <c r="H202" s="106"/>
      <c r="I202" s="106"/>
      <c r="J202" s="106"/>
      <c r="K202" s="106"/>
      <c r="L202" s="106"/>
      <c r="M202" s="106"/>
      <c r="N202" s="106"/>
      <c r="O202" s="106"/>
      <c r="P202" s="106"/>
      <c r="Q202" s="106" t="s">
        <v>25</v>
      </c>
      <c r="R202" s="16"/>
      <c r="S202" s="17"/>
    </row>
    <row r="203" spans="1:19" s="1" customFormat="1" x14ac:dyDescent="0.25">
      <c r="A203" s="199"/>
      <c r="B203" s="4">
        <v>198</v>
      </c>
      <c r="C203" s="6">
        <v>0.55208333333333304</v>
      </c>
      <c r="D203" s="6">
        <v>0.5625</v>
      </c>
      <c r="E203" s="15">
        <v>0.55576945837088054</v>
      </c>
      <c r="F203" s="106"/>
      <c r="G203" s="106"/>
      <c r="H203" s="106"/>
      <c r="I203" s="106"/>
      <c r="J203" s="106"/>
      <c r="K203" s="106"/>
      <c r="L203" s="106"/>
      <c r="M203" s="106"/>
      <c r="N203" s="106"/>
      <c r="O203" s="106"/>
      <c r="P203" s="106"/>
      <c r="Q203" s="106" t="s">
        <v>25</v>
      </c>
      <c r="R203" s="16"/>
      <c r="S203" s="17"/>
    </row>
    <row r="204" spans="1:19" s="1" customFormat="1" x14ac:dyDescent="0.25">
      <c r="A204" s="199"/>
      <c r="B204" s="4">
        <v>199</v>
      </c>
      <c r="C204" s="6">
        <v>0.55208333333333304</v>
      </c>
      <c r="D204" s="6">
        <v>0.5625</v>
      </c>
      <c r="E204" s="15">
        <v>0.55680781448172545</v>
      </c>
      <c r="F204" s="106"/>
      <c r="G204" s="106"/>
      <c r="H204" s="106"/>
      <c r="I204" s="106"/>
      <c r="J204" s="106"/>
      <c r="K204" s="106"/>
      <c r="L204" s="106"/>
      <c r="M204" s="106"/>
      <c r="N204" s="106"/>
      <c r="O204" s="106"/>
      <c r="P204" s="106"/>
      <c r="Q204" s="106" t="s">
        <v>25</v>
      </c>
      <c r="R204" s="16"/>
      <c r="S204" s="17"/>
    </row>
    <row r="205" spans="1:19" s="1" customFormat="1" ht="15.75" thickBot="1" x14ac:dyDescent="0.3">
      <c r="A205" s="200"/>
      <c r="B205" s="25">
        <v>200</v>
      </c>
      <c r="C205" s="26">
        <v>0.55208333333333304</v>
      </c>
      <c r="D205" s="26">
        <v>0.5625</v>
      </c>
      <c r="E205" s="27">
        <v>0.56062794674070338</v>
      </c>
      <c r="F205" s="109"/>
      <c r="G205" s="109"/>
      <c r="H205" s="109"/>
      <c r="I205" s="109"/>
      <c r="J205" s="109"/>
      <c r="K205" s="109"/>
      <c r="L205" s="109"/>
      <c r="M205" s="109" t="s">
        <v>25</v>
      </c>
      <c r="N205" s="109"/>
      <c r="O205" s="109"/>
      <c r="P205" s="109"/>
      <c r="Q205" s="109"/>
      <c r="R205" s="29">
        <v>100</v>
      </c>
      <c r="S205" s="30"/>
    </row>
    <row r="206" spans="1:19" s="1" customFormat="1" x14ac:dyDescent="0.25">
      <c r="A206" s="190">
        <v>45901</v>
      </c>
      <c r="B206" s="31">
        <v>201</v>
      </c>
      <c r="C206" s="32">
        <v>0.47916666666666669</v>
      </c>
      <c r="D206" s="32">
        <v>0.48958333333333331</v>
      </c>
      <c r="E206" s="37">
        <v>0.48201878273525001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 t="s">
        <v>25</v>
      </c>
      <c r="R206" s="9"/>
      <c r="S206" s="10"/>
    </row>
    <row r="207" spans="1:19" s="1" customFormat="1" x14ac:dyDescent="0.25">
      <c r="A207" s="191"/>
      <c r="B207" s="4">
        <v>202</v>
      </c>
      <c r="C207" s="6">
        <v>0.47916666666666669</v>
      </c>
      <c r="D207" s="6">
        <v>0.48958333333333331</v>
      </c>
      <c r="E207" s="15">
        <v>0.48338463994218112</v>
      </c>
      <c r="F207" s="106"/>
      <c r="G207" s="106"/>
      <c r="H207" s="106"/>
      <c r="I207" s="106"/>
      <c r="J207" s="106"/>
      <c r="K207" s="106"/>
      <c r="L207" s="106"/>
      <c r="M207" s="106"/>
      <c r="N207" s="106"/>
      <c r="O207" s="106"/>
      <c r="P207" s="106"/>
      <c r="Q207" s="106" t="s">
        <v>25</v>
      </c>
      <c r="R207" s="16"/>
      <c r="S207" s="17"/>
    </row>
    <row r="208" spans="1:19" s="1" customFormat="1" x14ac:dyDescent="0.25">
      <c r="A208" s="191"/>
      <c r="B208" s="4">
        <v>203</v>
      </c>
      <c r="C208" s="6">
        <v>0.47916666666666669</v>
      </c>
      <c r="D208" s="6">
        <v>0.48958333333333298</v>
      </c>
      <c r="E208" s="15">
        <v>0.48469006835005207</v>
      </c>
      <c r="F208" s="106"/>
      <c r="G208" s="106"/>
      <c r="H208" s="106"/>
      <c r="I208" s="106"/>
      <c r="J208" s="106"/>
      <c r="K208" s="106"/>
      <c r="L208" s="106"/>
      <c r="M208" s="106" t="s">
        <v>25</v>
      </c>
      <c r="N208" s="106"/>
      <c r="O208" s="106"/>
      <c r="P208" s="106"/>
      <c r="Q208" s="106"/>
      <c r="R208" s="16">
        <v>100</v>
      </c>
      <c r="S208" s="17" t="s">
        <v>78</v>
      </c>
    </row>
    <row r="209" spans="1:19" s="1" customFormat="1" x14ac:dyDescent="0.25">
      <c r="A209" s="191"/>
      <c r="B209" s="4">
        <v>204</v>
      </c>
      <c r="C209" s="6">
        <v>0.47916666666666669</v>
      </c>
      <c r="D209" s="6">
        <v>0.48958333333333298</v>
      </c>
      <c r="E209" s="15">
        <v>0.48563026594361774</v>
      </c>
      <c r="F209" s="106"/>
      <c r="G209" s="106"/>
      <c r="H209" s="106"/>
      <c r="I209" s="106"/>
      <c r="J209" s="106"/>
      <c r="K209" s="106"/>
      <c r="L209" s="106"/>
      <c r="M209" s="106"/>
      <c r="N209" s="106"/>
      <c r="O209" s="106"/>
      <c r="P209" s="106"/>
      <c r="Q209" s="106" t="s">
        <v>25</v>
      </c>
      <c r="R209" s="16"/>
      <c r="S209" s="17"/>
    </row>
    <row r="210" spans="1:19" s="1" customFormat="1" x14ac:dyDescent="0.25">
      <c r="A210" s="191"/>
      <c r="B210" s="5">
        <v>205</v>
      </c>
      <c r="C210" s="6">
        <v>0.47916666666666669</v>
      </c>
      <c r="D210" s="6">
        <v>0.48958333333333298</v>
      </c>
      <c r="E210" s="15">
        <v>0.48592771210127089</v>
      </c>
      <c r="F210" s="106"/>
      <c r="G210" s="106"/>
      <c r="H210" s="106"/>
      <c r="I210" s="106"/>
      <c r="J210" s="106" t="s">
        <v>25</v>
      </c>
      <c r="K210" s="106"/>
      <c r="L210" s="106"/>
      <c r="M210" s="106"/>
      <c r="N210" s="106"/>
      <c r="O210" s="106"/>
      <c r="P210" s="106"/>
      <c r="Q210" s="106"/>
      <c r="R210" s="16">
        <v>90</v>
      </c>
      <c r="S210" s="17"/>
    </row>
    <row r="211" spans="1:19" s="1" customFormat="1" x14ac:dyDescent="0.25">
      <c r="A211" s="191"/>
      <c r="B211" s="5">
        <v>206</v>
      </c>
      <c r="C211" s="6">
        <v>0.48958333333333331</v>
      </c>
      <c r="D211" s="6">
        <v>0.5</v>
      </c>
      <c r="E211" s="15">
        <v>0.49004474926016267</v>
      </c>
      <c r="F211" s="106"/>
      <c r="G211" s="106"/>
      <c r="H211" s="106"/>
      <c r="I211" s="106"/>
      <c r="J211" s="106"/>
      <c r="K211" s="106"/>
      <c r="L211" s="106"/>
      <c r="M211" s="106"/>
      <c r="N211" s="106"/>
      <c r="O211" s="106"/>
      <c r="P211" s="106"/>
      <c r="Q211" s="106" t="s">
        <v>25</v>
      </c>
      <c r="R211" s="16"/>
      <c r="S211" s="17"/>
    </row>
    <row r="212" spans="1:19" s="1" customFormat="1" x14ac:dyDescent="0.25">
      <c r="A212" s="191"/>
      <c r="B212" s="4">
        <v>207</v>
      </c>
      <c r="C212" s="6">
        <v>0.48958333333333331</v>
      </c>
      <c r="D212" s="6">
        <v>0.5</v>
      </c>
      <c r="E212" s="15">
        <v>0.49019302067352805</v>
      </c>
      <c r="F212" s="106"/>
      <c r="G212" s="106" t="s">
        <v>25</v>
      </c>
      <c r="H212" s="106"/>
      <c r="I212" s="106"/>
      <c r="J212" s="106"/>
      <c r="K212" s="106"/>
      <c r="L212" s="106"/>
      <c r="M212" s="106"/>
      <c r="N212" s="106"/>
      <c r="O212" s="106"/>
      <c r="P212" s="106"/>
      <c r="Q212" s="106"/>
      <c r="R212" s="16">
        <v>100</v>
      </c>
      <c r="S212" s="17"/>
    </row>
    <row r="213" spans="1:19" s="1" customFormat="1" x14ac:dyDescent="0.25">
      <c r="A213" s="191"/>
      <c r="B213" s="4">
        <v>208</v>
      </c>
      <c r="C213" s="6">
        <v>0.48958333333333298</v>
      </c>
      <c r="D213" s="6">
        <v>0.5</v>
      </c>
      <c r="E213" s="15">
        <v>0.49084228013911912</v>
      </c>
      <c r="F213" s="106"/>
      <c r="G213" s="106"/>
      <c r="H213" s="106" t="s">
        <v>25</v>
      </c>
      <c r="I213" s="106"/>
      <c r="J213" s="106"/>
      <c r="K213" s="106"/>
      <c r="L213" s="106"/>
      <c r="M213" s="106"/>
      <c r="N213" s="106"/>
      <c r="O213" s="106"/>
      <c r="P213" s="106"/>
      <c r="Q213" s="106"/>
      <c r="R213" s="16">
        <v>100</v>
      </c>
      <c r="S213" s="17" t="s">
        <v>75</v>
      </c>
    </row>
    <row r="214" spans="1:19" s="1" customFormat="1" x14ac:dyDescent="0.25">
      <c r="A214" s="191"/>
      <c r="B214" s="4">
        <v>209</v>
      </c>
      <c r="C214" s="6">
        <v>0.48958333333333298</v>
      </c>
      <c r="D214" s="6">
        <v>0.5</v>
      </c>
      <c r="E214" s="15">
        <v>0.49225258367395236</v>
      </c>
      <c r="F214" s="106"/>
      <c r="G214" s="106"/>
      <c r="H214" s="106"/>
      <c r="I214" s="106"/>
      <c r="J214" s="106"/>
      <c r="K214" s="106"/>
      <c r="L214" s="106"/>
      <c r="M214" s="106"/>
      <c r="N214" s="106"/>
      <c r="O214" s="106"/>
      <c r="P214" s="106"/>
      <c r="Q214" s="106" t="s">
        <v>25</v>
      </c>
      <c r="R214" s="16"/>
      <c r="S214" s="17"/>
    </row>
    <row r="215" spans="1:19" s="1" customFormat="1" x14ac:dyDescent="0.25">
      <c r="A215" s="191"/>
      <c r="B215" s="5">
        <v>210</v>
      </c>
      <c r="C215" s="6">
        <v>0.48958333333333298</v>
      </c>
      <c r="D215" s="6">
        <v>0.5</v>
      </c>
      <c r="E215" s="15">
        <v>0.4936299922726069</v>
      </c>
      <c r="F215" s="106"/>
      <c r="G215" s="106"/>
      <c r="H215" s="106" t="s">
        <v>25</v>
      </c>
      <c r="I215" s="106"/>
      <c r="J215" s="106"/>
      <c r="K215" s="106"/>
      <c r="L215" s="106"/>
      <c r="M215" s="106"/>
      <c r="N215" s="106"/>
      <c r="O215" s="106"/>
      <c r="P215" s="106"/>
      <c r="Q215" s="106"/>
      <c r="R215" s="16">
        <v>100</v>
      </c>
      <c r="S215" s="17" t="s">
        <v>35</v>
      </c>
    </row>
    <row r="216" spans="1:19" s="1" customFormat="1" x14ac:dyDescent="0.25">
      <c r="A216" s="191"/>
      <c r="B216" s="5">
        <v>211</v>
      </c>
      <c r="C216" s="6">
        <v>0.5</v>
      </c>
      <c r="D216" s="6">
        <v>0.51041666666666663</v>
      </c>
      <c r="E216" s="15">
        <v>0.50246252041814843</v>
      </c>
      <c r="F216" s="106"/>
      <c r="G216" s="106"/>
      <c r="H216" s="106" t="s">
        <v>25</v>
      </c>
      <c r="I216" s="106"/>
      <c r="J216" s="106"/>
      <c r="K216" s="106"/>
      <c r="L216" s="106"/>
      <c r="M216" s="106"/>
      <c r="N216" s="106"/>
      <c r="O216" s="106"/>
      <c r="P216" s="106"/>
      <c r="Q216" s="106"/>
      <c r="R216" s="16">
        <v>100</v>
      </c>
      <c r="S216" s="17" t="s">
        <v>75</v>
      </c>
    </row>
    <row r="217" spans="1:19" s="1" customFormat="1" x14ac:dyDescent="0.25">
      <c r="A217" s="191"/>
      <c r="B217" s="4">
        <v>212</v>
      </c>
      <c r="C217" s="6">
        <v>0.5</v>
      </c>
      <c r="D217" s="6">
        <v>0.51041666666666663</v>
      </c>
      <c r="E217" s="15">
        <v>0.50268991456988044</v>
      </c>
      <c r="F217" s="106"/>
      <c r="G217" s="106"/>
      <c r="H217" s="106" t="s">
        <v>25</v>
      </c>
      <c r="I217" s="106"/>
      <c r="J217" s="106"/>
      <c r="K217" s="106"/>
      <c r="L217" s="106"/>
      <c r="M217" s="106"/>
      <c r="N217" s="106"/>
      <c r="O217" s="106"/>
      <c r="P217" s="106"/>
      <c r="Q217" s="106"/>
      <c r="R217" s="16">
        <v>100</v>
      </c>
      <c r="S217" s="17" t="s">
        <v>35</v>
      </c>
    </row>
    <row r="218" spans="1:19" s="1" customFormat="1" x14ac:dyDescent="0.25">
      <c r="A218" s="191"/>
      <c r="B218" s="4">
        <v>213</v>
      </c>
      <c r="C218" s="6">
        <v>0.5</v>
      </c>
      <c r="D218" s="6">
        <v>0.51041666666666696</v>
      </c>
      <c r="E218" s="15">
        <v>0.50696013639390447</v>
      </c>
      <c r="F218" s="106"/>
      <c r="G218" s="106"/>
      <c r="H218" s="106"/>
      <c r="I218" s="106" t="s">
        <v>25</v>
      </c>
      <c r="J218" s="106"/>
      <c r="K218" s="106"/>
      <c r="L218" s="106"/>
      <c r="M218" s="106"/>
      <c r="N218" s="106"/>
      <c r="O218" s="106"/>
      <c r="P218" s="106"/>
      <c r="Q218" s="106"/>
      <c r="R218" s="16">
        <v>105</v>
      </c>
      <c r="S218" s="17"/>
    </row>
    <row r="219" spans="1:19" s="1" customFormat="1" x14ac:dyDescent="0.25">
      <c r="A219" s="191"/>
      <c r="B219" s="4">
        <v>214</v>
      </c>
      <c r="C219" s="6">
        <v>0.5</v>
      </c>
      <c r="D219" s="6">
        <v>0.51041666666666696</v>
      </c>
      <c r="E219" s="15">
        <v>0.50776703207229923</v>
      </c>
      <c r="F219" s="106"/>
      <c r="G219" s="106"/>
      <c r="H219" s="106" t="s">
        <v>25</v>
      </c>
      <c r="I219" s="106"/>
      <c r="J219" s="106"/>
      <c r="K219" s="106"/>
      <c r="L219" s="106"/>
      <c r="M219" s="106"/>
      <c r="N219" s="106"/>
      <c r="O219" s="106"/>
      <c r="P219" s="106"/>
      <c r="Q219" s="106"/>
      <c r="R219" s="16">
        <v>100</v>
      </c>
      <c r="S219" s="17" t="s">
        <v>35</v>
      </c>
    </row>
    <row r="220" spans="1:19" s="1" customFormat="1" x14ac:dyDescent="0.25">
      <c r="A220" s="191"/>
      <c r="B220" s="5">
        <v>215</v>
      </c>
      <c r="C220" s="6">
        <v>0.5</v>
      </c>
      <c r="D220" s="6">
        <v>0.51041666666666696</v>
      </c>
      <c r="E220" s="15">
        <v>0.50870082437579089</v>
      </c>
      <c r="F220" s="106"/>
      <c r="G220" s="106"/>
      <c r="H220" s="106"/>
      <c r="I220" s="106"/>
      <c r="J220" s="106"/>
      <c r="K220" s="106" t="s">
        <v>25</v>
      </c>
      <c r="L220" s="106"/>
      <c r="M220" s="106"/>
      <c r="N220" s="106"/>
      <c r="O220" s="106"/>
      <c r="P220" s="106"/>
      <c r="Q220" s="106"/>
      <c r="R220" s="16">
        <v>100</v>
      </c>
      <c r="S220" s="17"/>
    </row>
    <row r="221" spans="1:19" s="1" customFormat="1" x14ac:dyDescent="0.25">
      <c r="A221" s="191"/>
      <c r="B221" s="5">
        <v>216</v>
      </c>
      <c r="C221" s="6">
        <v>0.51041666666666663</v>
      </c>
      <c r="D221" s="6">
        <v>0.52083333333333337</v>
      </c>
      <c r="E221" s="15">
        <v>0.51075045556755871</v>
      </c>
      <c r="F221" s="106"/>
      <c r="G221" s="106"/>
      <c r="H221" s="106"/>
      <c r="I221" s="106"/>
      <c r="J221" s="106"/>
      <c r="K221" s="106"/>
      <c r="L221" s="106"/>
      <c r="M221" s="106"/>
      <c r="N221" s="106"/>
      <c r="O221" s="106"/>
      <c r="P221" s="106"/>
      <c r="Q221" s="106" t="s">
        <v>25</v>
      </c>
      <c r="R221" s="16"/>
      <c r="S221" s="17"/>
    </row>
    <row r="222" spans="1:19" s="1" customFormat="1" x14ac:dyDescent="0.25">
      <c r="A222" s="191"/>
      <c r="B222" s="4">
        <v>217</v>
      </c>
      <c r="C222" s="6">
        <v>0.51041666666666663</v>
      </c>
      <c r="D222" s="6">
        <v>0.52083333333333337</v>
      </c>
      <c r="E222" s="15">
        <v>0.51367484308393074</v>
      </c>
      <c r="F222" s="106"/>
      <c r="G222" s="106"/>
      <c r="H222" s="106" t="s">
        <v>25</v>
      </c>
      <c r="I222" s="106"/>
      <c r="J222" s="106"/>
      <c r="K222" s="106"/>
      <c r="L222" s="106"/>
      <c r="M222" s="106"/>
      <c r="N222" s="106"/>
      <c r="O222" s="106"/>
      <c r="P222" s="106"/>
      <c r="Q222" s="106"/>
      <c r="R222" s="16">
        <v>100</v>
      </c>
      <c r="S222" s="17" t="s">
        <v>35</v>
      </c>
    </row>
    <row r="223" spans="1:19" s="1" customFormat="1" x14ac:dyDescent="0.25">
      <c r="A223" s="191"/>
      <c r="B223" s="4">
        <v>218</v>
      </c>
      <c r="C223" s="6">
        <v>0.51041666666666696</v>
      </c>
      <c r="D223" s="6">
        <v>0.52083333333333337</v>
      </c>
      <c r="E223" s="15">
        <v>0.51821338945494066</v>
      </c>
      <c r="F223" s="106" t="s">
        <v>25</v>
      </c>
      <c r="G223" s="106"/>
      <c r="H223" s="106"/>
      <c r="I223" s="106"/>
      <c r="J223" s="106"/>
      <c r="K223" s="106"/>
      <c r="L223" s="106"/>
      <c r="M223" s="106"/>
      <c r="N223" s="106"/>
      <c r="O223" s="106"/>
      <c r="P223" s="106"/>
      <c r="Q223" s="106"/>
      <c r="R223" s="16">
        <v>100</v>
      </c>
      <c r="S223" s="17"/>
    </row>
    <row r="224" spans="1:19" s="1" customFormat="1" x14ac:dyDescent="0.25">
      <c r="A224" s="191"/>
      <c r="B224" s="4">
        <v>219</v>
      </c>
      <c r="C224" s="6">
        <v>0.51041666666666696</v>
      </c>
      <c r="D224" s="6">
        <v>0.52083333333333337</v>
      </c>
      <c r="E224" s="15">
        <v>0.51896324585452702</v>
      </c>
      <c r="F224" s="106"/>
      <c r="G224" s="106"/>
      <c r="H224" s="106"/>
      <c r="I224" s="106"/>
      <c r="J224" s="106"/>
      <c r="K224" s="106"/>
      <c r="L224" s="106"/>
      <c r="M224" s="106"/>
      <c r="N224" s="106"/>
      <c r="O224" s="106"/>
      <c r="P224" s="106"/>
      <c r="Q224" s="106" t="s">
        <v>25</v>
      </c>
      <c r="R224" s="16"/>
      <c r="S224" s="17"/>
    </row>
    <row r="225" spans="1:19" s="1" customFormat="1" x14ac:dyDescent="0.25">
      <c r="A225" s="191"/>
      <c r="B225" s="5">
        <v>220</v>
      </c>
      <c r="C225" s="6">
        <v>0.51041666666666696</v>
      </c>
      <c r="D225" s="6">
        <v>0.52083333333333337</v>
      </c>
      <c r="E225" s="15">
        <v>0.51913454680951165</v>
      </c>
      <c r="F225" s="106"/>
      <c r="G225" s="106"/>
      <c r="H225" s="106"/>
      <c r="I225" s="106"/>
      <c r="J225" s="106"/>
      <c r="K225" s="106"/>
      <c r="L225" s="106"/>
      <c r="M225" s="106"/>
      <c r="N225" s="106"/>
      <c r="O225" s="106"/>
      <c r="P225" s="106"/>
      <c r="Q225" s="106" t="s">
        <v>25</v>
      </c>
      <c r="R225" s="16"/>
      <c r="S225" s="17"/>
    </row>
    <row r="226" spans="1:19" s="1" customFormat="1" x14ac:dyDescent="0.25">
      <c r="A226" s="191"/>
      <c r="B226" s="5">
        <v>221</v>
      </c>
      <c r="C226" s="6">
        <v>0.52083333333333337</v>
      </c>
      <c r="D226" s="6">
        <v>0.53125</v>
      </c>
      <c r="E226" s="15">
        <v>0.52106985087759894</v>
      </c>
      <c r="F226" s="106"/>
      <c r="G226" s="106"/>
      <c r="H226" s="106"/>
      <c r="I226" s="106"/>
      <c r="J226" s="106"/>
      <c r="K226" s="106"/>
      <c r="L226" s="106" t="s">
        <v>25</v>
      </c>
      <c r="M226" s="106"/>
      <c r="N226" s="106"/>
      <c r="O226" s="106"/>
      <c r="P226" s="106"/>
      <c r="Q226" s="106"/>
      <c r="R226" s="16">
        <v>100</v>
      </c>
      <c r="S226" s="17"/>
    </row>
    <row r="227" spans="1:19" s="1" customFormat="1" x14ac:dyDescent="0.25">
      <c r="A227" s="191"/>
      <c r="B227" s="4">
        <v>222</v>
      </c>
      <c r="C227" s="6">
        <v>0.52083333333333337</v>
      </c>
      <c r="D227" s="6">
        <v>0.53125</v>
      </c>
      <c r="E227" s="15">
        <v>0.52199726443638983</v>
      </c>
      <c r="F227" s="106"/>
      <c r="G227" s="106"/>
      <c r="H227" s="106"/>
      <c r="I227" s="106"/>
      <c r="J227" s="106"/>
      <c r="K227" s="106"/>
      <c r="L227" s="106"/>
      <c r="M227" s="106"/>
      <c r="N227" s="106"/>
      <c r="O227" s="106"/>
      <c r="P227" s="106" t="s">
        <v>25</v>
      </c>
      <c r="Q227" s="106"/>
      <c r="R227" s="16">
        <v>100</v>
      </c>
      <c r="S227" s="17" t="s">
        <v>92</v>
      </c>
    </row>
    <row r="228" spans="1:19" s="1" customFormat="1" x14ac:dyDescent="0.25">
      <c r="A228" s="191"/>
      <c r="B228" s="4">
        <v>223</v>
      </c>
      <c r="C228" s="6">
        <v>0.52083333333333337</v>
      </c>
      <c r="D228" s="6">
        <v>0.53125</v>
      </c>
      <c r="E228" s="15">
        <v>0.52337334160079219</v>
      </c>
      <c r="F228" s="106"/>
      <c r="G228" s="106"/>
      <c r="H228" s="106" t="s">
        <v>25</v>
      </c>
      <c r="I228" s="106"/>
      <c r="J228" s="106"/>
      <c r="K228" s="106"/>
      <c r="L228" s="106"/>
      <c r="M228" s="106"/>
      <c r="N228" s="106"/>
      <c r="O228" s="106"/>
      <c r="P228" s="106"/>
      <c r="Q228" s="106"/>
      <c r="R228" s="16">
        <v>105</v>
      </c>
      <c r="S228" s="17" t="s">
        <v>75</v>
      </c>
    </row>
    <row r="229" spans="1:19" s="1" customFormat="1" x14ac:dyDescent="0.25">
      <c r="A229" s="191"/>
      <c r="B229" s="4">
        <v>224</v>
      </c>
      <c r="C229" s="6">
        <v>0.52083333333333337</v>
      </c>
      <c r="D229" s="6">
        <v>0.53125</v>
      </c>
      <c r="E229" s="15">
        <v>0.52872945601270049</v>
      </c>
      <c r="F229" s="106"/>
      <c r="G229" s="106"/>
      <c r="H229" s="106" t="s">
        <v>25</v>
      </c>
      <c r="I229" s="106"/>
      <c r="J229" s="106"/>
      <c r="K229" s="106"/>
      <c r="L229" s="106"/>
      <c r="M229" s="106"/>
      <c r="N229" s="106"/>
      <c r="O229" s="106"/>
      <c r="P229" s="106"/>
      <c r="Q229" s="106"/>
      <c r="R229" s="16">
        <v>105</v>
      </c>
      <c r="S229" s="17" t="s">
        <v>75</v>
      </c>
    </row>
    <row r="230" spans="1:19" s="1" customFormat="1" x14ac:dyDescent="0.25">
      <c r="A230" s="191"/>
      <c r="B230" s="5">
        <v>225</v>
      </c>
      <c r="C230" s="6">
        <v>0.52083333333333337</v>
      </c>
      <c r="D230" s="6">
        <v>0.53125</v>
      </c>
      <c r="E230" s="15">
        <v>0.53032054913900539</v>
      </c>
      <c r="F230" s="106"/>
      <c r="G230" s="106"/>
      <c r="H230" s="106" t="s">
        <v>25</v>
      </c>
      <c r="I230" s="106"/>
      <c r="J230" s="106"/>
      <c r="K230" s="106"/>
      <c r="L230" s="106"/>
      <c r="M230" s="106"/>
      <c r="N230" s="106"/>
      <c r="O230" s="106"/>
      <c r="P230" s="106"/>
      <c r="Q230" s="106"/>
      <c r="R230" s="16">
        <v>95</v>
      </c>
      <c r="S230" s="17" t="s">
        <v>35</v>
      </c>
    </row>
    <row r="231" spans="1:19" s="1" customFormat="1" x14ac:dyDescent="0.25">
      <c r="A231" s="191"/>
      <c r="B231" s="5">
        <v>226</v>
      </c>
      <c r="C231" s="6">
        <v>0.53125</v>
      </c>
      <c r="D231" s="6">
        <v>0.54166666666666663</v>
      </c>
      <c r="E231" s="15">
        <v>0.53141973293809719</v>
      </c>
      <c r="F231" s="106"/>
      <c r="G231" s="106"/>
      <c r="H231" s="106"/>
      <c r="I231" s="106"/>
      <c r="J231" s="106"/>
      <c r="K231" s="106"/>
      <c r="L231" s="106"/>
      <c r="M231" s="106"/>
      <c r="N231" s="106"/>
      <c r="O231" s="106"/>
      <c r="P231" s="106"/>
      <c r="Q231" s="106" t="s">
        <v>25</v>
      </c>
      <c r="R231" s="16"/>
      <c r="S231" s="17"/>
    </row>
    <row r="232" spans="1:19" s="1" customFormat="1" x14ac:dyDescent="0.25">
      <c r="A232" s="191"/>
      <c r="B232" s="4">
        <v>227</v>
      </c>
      <c r="C232" s="6">
        <v>0.53125</v>
      </c>
      <c r="D232" s="6">
        <v>0.54166666666666663</v>
      </c>
      <c r="E232" s="15">
        <v>0.53378344508706466</v>
      </c>
      <c r="F232" s="106"/>
      <c r="G232" s="106"/>
      <c r="H232" s="106"/>
      <c r="I232" s="106"/>
      <c r="J232" s="106"/>
      <c r="K232" s="106"/>
      <c r="L232" s="106"/>
      <c r="M232" s="106"/>
      <c r="N232" s="106"/>
      <c r="O232" s="106"/>
      <c r="P232" s="106"/>
      <c r="Q232" s="106" t="s">
        <v>25</v>
      </c>
      <c r="R232" s="16"/>
      <c r="S232" s="17"/>
    </row>
    <row r="233" spans="1:19" s="1" customFormat="1" x14ac:dyDescent="0.25">
      <c r="A233" s="191"/>
      <c r="B233" s="4">
        <v>228</v>
      </c>
      <c r="C233" s="6">
        <v>0.53125</v>
      </c>
      <c r="D233" s="6">
        <v>0.54166666666666663</v>
      </c>
      <c r="E233" s="15">
        <v>0.53497934554598492</v>
      </c>
      <c r="F233" s="106"/>
      <c r="G233" s="106" t="s">
        <v>25</v>
      </c>
      <c r="H233" s="106"/>
      <c r="I233" s="106"/>
      <c r="J233" s="106"/>
      <c r="K233" s="106"/>
      <c r="L233" s="106"/>
      <c r="M233" s="106"/>
      <c r="N233" s="106"/>
      <c r="O233" s="106"/>
      <c r="P233" s="106"/>
      <c r="Q233" s="106"/>
      <c r="R233" s="16">
        <v>105</v>
      </c>
      <c r="S233" s="17"/>
    </row>
    <row r="234" spans="1:19" s="1" customFormat="1" x14ac:dyDescent="0.25">
      <c r="A234" s="191"/>
      <c r="B234" s="4">
        <v>229</v>
      </c>
      <c r="C234" s="6">
        <v>0.53125</v>
      </c>
      <c r="D234" s="6">
        <v>0.54166666666666663</v>
      </c>
      <c r="E234" s="15">
        <v>0.53737487933256423</v>
      </c>
      <c r="F234" s="106"/>
      <c r="G234" s="106" t="s">
        <v>25</v>
      </c>
      <c r="H234" s="106"/>
      <c r="I234" s="106"/>
      <c r="J234" s="106"/>
      <c r="K234" s="106"/>
      <c r="L234" s="106"/>
      <c r="M234" s="106"/>
      <c r="N234" s="106"/>
      <c r="O234" s="106"/>
      <c r="P234" s="106"/>
      <c r="Q234" s="106"/>
      <c r="R234" s="16">
        <v>105</v>
      </c>
      <c r="S234" s="17"/>
    </row>
    <row r="235" spans="1:19" s="1" customFormat="1" x14ac:dyDescent="0.25">
      <c r="A235" s="191"/>
      <c r="B235" s="5">
        <v>230</v>
      </c>
      <c r="C235" s="6">
        <v>0.53125</v>
      </c>
      <c r="D235" s="6">
        <v>0.54166666666666663</v>
      </c>
      <c r="E235" s="15">
        <v>0.53849943424958924</v>
      </c>
      <c r="F235" s="106"/>
      <c r="G235" s="106"/>
      <c r="H235" s="106"/>
      <c r="I235" s="106"/>
      <c r="J235" s="106"/>
      <c r="K235" s="106"/>
      <c r="L235" s="106"/>
      <c r="M235" s="106"/>
      <c r="N235" s="106"/>
      <c r="O235" s="106"/>
      <c r="P235" s="106"/>
      <c r="Q235" s="106" t="s">
        <v>25</v>
      </c>
      <c r="R235" s="16"/>
      <c r="S235" s="17"/>
    </row>
    <row r="236" spans="1:19" s="1" customFormat="1" x14ac:dyDescent="0.25">
      <c r="A236" s="191"/>
      <c r="B236" s="5">
        <v>231</v>
      </c>
      <c r="C236" s="6">
        <v>0.54166666666666663</v>
      </c>
      <c r="D236" s="6">
        <v>0.55208333333333337</v>
      </c>
      <c r="E236" s="15">
        <v>0.5453748954871378</v>
      </c>
      <c r="F236" s="106"/>
      <c r="G236" s="106"/>
      <c r="H236" s="106"/>
      <c r="I236" s="106"/>
      <c r="J236" s="106"/>
      <c r="K236" s="106"/>
      <c r="L236" s="106"/>
      <c r="M236" s="106" t="s">
        <v>25</v>
      </c>
      <c r="N236" s="106"/>
      <c r="O236" s="106"/>
      <c r="P236" s="106"/>
      <c r="Q236" s="106"/>
      <c r="R236" s="16">
        <v>100</v>
      </c>
      <c r="S236" s="17"/>
    </row>
    <row r="237" spans="1:19" s="1" customFormat="1" x14ac:dyDescent="0.25">
      <c r="A237" s="191"/>
      <c r="B237" s="4">
        <v>232</v>
      </c>
      <c r="C237" s="6">
        <v>0.54166666666666663</v>
      </c>
      <c r="D237" s="6">
        <v>0.55208333333333337</v>
      </c>
      <c r="E237" s="15">
        <v>0.54645739862189713</v>
      </c>
      <c r="F237" s="106"/>
      <c r="G237" s="106"/>
      <c r="H237" s="106"/>
      <c r="I237" s="106"/>
      <c r="J237" s="106"/>
      <c r="K237" s="106"/>
      <c r="L237" s="106"/>
      <c r="M237" s="106" t="s">
        <v>25</v>
      </c>
      <c r="N237" s="106"/>
      <c r="O237" s="106"/>
      <c r="P237" s="106"/>
      <c r="Q237" s="106"/>
      <c r="R237" s="16">
        <v>100</v>
      </c>
      <c r="S237" s="17"/>
    </row>
    <row r="238" spans="1:19" s="1" customFormat="1" x14ac:dyDescent="0.25">
      <c r="A238" s="191"/>
      <c r="B238" s="4">
        <v>233</v>
      </c>
      <c r="C238" s="6">
        <v>0.54166666666666663</v>
      </c>
      <c r="D238" s="6">
        <v>0.55208333333333304</v>
      </c>
      <c r="E238" s="15">
        <v>0.54801783807828275</v>
      </c>
      <c r="F238" s="106"/>
      <c r="G238" s="106"/>
      <c r="H238" s="106"/>
      <c r="I238" s="106"/>
      <c r="J238" s="106"/>
      <c r="K238" s="106"/>
      <c r="L238" s="106"/>
      <c r="M238" s="106" t="s">
        <v>25</v>
      </c>
      <c r="N238" s="106"/>
      <c r="O238" s="106"/>
      <c r="P238" s="106"/>
      <c r="Q238" s="106"/>
      <c r="R238" s="16">
        <v>100</v>
      </c>
      <c r="S238" s="17"/>
    </row>
    <row r="239" spans="1:19" s="1" customFormat="1" x14ac:dyDescent="0.25">
      <c r="A239" s="191"/>
      <c r="B239" s="4">
        <v>234</v>
      </c>
      <c r="C239" s="6">
        <v>0.54166666666666663</v>
      </c>
      <c r="D239" s="6">
        <v>0.55208333333333304</v>
      </c>
      <c r="E239" s="15">
        <v>0.54805126539172444</v>
      </c>
      <c r="F239" s="106"/>
      <c r="G239" s="106"/>
      <c r="H239" s="106"/>
      <c r="I239" s="106"/>
      <c r="J239" s="106"/>
      <c r="K239" s="106"/>
      <c r="L239" s="106"/>
      <c r="M239" s="106"/>
      <c r="N239" s="106"/>
      <c r="O239" s="106"/>
      <c r="P239" s="106"/>
      <c r="Q239" s="106" t="s">
        <v>25</v>
      </c>
      <c r="R239" s="16"/>
      <c r="S239" s="17"/>
    </row>
    <row r="240" spans="1:19" s="1" customFormat="1" x14ac:dyDescent="0.25">
      <c r="A240" s="191"/>
      <c r="B240" s="5">
        <v>235</v>
      </c>
      <c r="C240" s="6">
        <v>0.54166666666666663</v>
      </c>
      <c r="D240" s="6">
        <v>0.55208333333333304</v>
      </c>
      <c r="E240" s="15">
        <v>0.54861799492913532</v>
      </c>
      <c r="F240" s="106"/>
      <c r="G240" s="106"/>
      <c r="H240" s="106"/>
      <c r="I240" s="106"/>
      <c r="J240" s="106"/>
      <c r="K240" s="106"/>
      <c r="L240" s="106"/>
      <c r="M240" s="106"/>
      <c r="N240" s="106"/>
      <c r="O240" s="106"/>
      <c r="P240" s="106"/>
      <c r="Q240" s="106" t="s">
        <v>25</v>
      </c>
      <c r="R240" s="16"/>
      <c r="S240" s="17"/>
    </row>
    <row r="241" spans="1:19" s="1" customFormat="1" x14ac:dyDescent="0.25">
      <c r="A241" s="191"/>
      <c r="B241" s="5">
        <v>236</v>
      </c>
      <c r="C241" s="6">
        <v>0.55208333333333337</v>
      </c>
      <c r="D241" s="6">
        <v>0.5625</v>
      </c>
      <c r="E241" s="15">
        <v>0.55387026942227846</v>
      </c>
      <c r="F241" s="106"/>
      <c r="G241" s="106"/>
      <c r="H241" s="106"/>
      <c r="I241" s="106"/>
      <c r="J241" s="106"/>
      <c r="K241" s="106" t="s">
        <v>25</v>
      </c>
      <c r="L241" s="106"/>
      <c r="M241" s="106"/>
      <c r="N241" s="106"/>
      <c r="O241" s="106"/>
      <c r="P241" s="106"/>
      <c r="Q241" s="106"/>
      <c r="R241" s="16">
        <v>105</v>
      </c>
      <c r="S241" s="17"/>
    </row>
    <row r="242" spans="1:19" s="1" customFormat="1" x14ac:dyDescent="0.25">
      <c r="A242" s="191"/>
      <c r="B242" s="4">
        <v>237</v>
      </c>
      <c r="C242" s="6">
        <v>0.55208333333333337</v>
      </c>
      <c r="D242" s="6">
        <v>0.5625</v>
      </c>
      <c r="E242" s="15">
        <v>0.55615680645765952</v>
      </c>
      <c r="F242" s="106"/>
      <c r="G242" s="106" t="s">
        <v>25</v>
      </c>
      <c r="H242" s="106"/>
      <c r="I242" s="106"/>
      <c r="J242" s="106"/>
      <c r="K242" s="106"/>
      <c r="L242" s="106"/>
      <c r="M242" s="106"/>
      <c r="N242" s="106"/>
      <c r="O242" s="106"/>
      <c r="P242" s="106"/>
      <c r="Q242" s="106"/>
      <c r="R242" s="16">
        <v>105</v>
      </c>
      <c r="S242" s="17"/>
    </row>
    <row r="243" spans="1:19" s="1" customFormat="1" x14ac:dyDescent="0.25">
      <c r="A243" s="191"/>
      <c r="B243" s="4">
        <v>238</v>
      </c>
      <c r="C243" s="6">
        <v>0.55208333333333304</v>
      </c>
      <c r="D243" s="6">
        <v>0.5625</v>
      </c>
      <c r="E243" s="15">
        <v>0.55718988745263409</v>
      </c>
      <c r="F243" s="106"/>
      <c r="G243" s="106"/>
      <c r="H243" s="106" t="s">
        <v>25</v>
      </c>
      <c r="I243" s="106"/>
      <c r="J243" s="106"/>
      <c r="K243" s="106"/>
      <c r="L243" s="106"/>
      <c r="M243" s="106"/>
      <c r="N243" s="106"/>
      <c r="O243" s="106"/>
      <c r="P243" s="106"/>
      <c r="Q243" s="106"/>
      <c r="R243" s="16">
        <v>100</v>
      </c>
      <c r="S243" s="17" t="s">
        <v>35</v>
      </c>
    </row>
    <row r="244" spans="1:19" s="1" customFormat="1" x14ac:dyDescent="0.25">
      <c r="A244" s="191"/>
      <c r="B244" s="4">
        <v>239</v>
      </c>
      <c r="C244" s="6">
        <v>0.55208333333333304</v>
      </c>
      <c r="D244" s="6">
        <v>0.5625</v>
      </c>
      <c r="E244" s="15">
        <v>0.55979427931505288</v>
      </c>
      <c r="F244" s="106"/>
      <c r="G244" s="106" t="s">
        <v>25</v>
      </c>
      <c r="H244" s="106"/>
      <c r="I244" s="106"/>
      <c r="J244" s="106"/>
      <c r="K244" s="106"/>
      <c r="L244" s="106"/>
      <c r="M244" s="106"/>
      <c r="N244" s="106"/>
      <c r="O244" s="106"/>
      <c r="P244" s="106"/>
      <c r="Q244" s="106"/>
      <c r="R244" s="16">
        <v>105</v>
      </c>
      <c r="S244" s="17"/>
    </row>
    <row r="245" spans="1:19" s="1" customFormat="1" ht="15.75" thickBot="1" x14ac:dyDescent="0.3">
      <c r="A245" s="192"/>
      <c r="B245" s="25">
        <v>240</v>
      </c>
      <c r="C245" s="26">
        <v>0.55208333333333304</v>
      </c>
      <c r="D245" s="26">
        <v>0.5625</v>
      </c>
      <c r="E245" s="27">
        <v>0.56148961161975242</v>
      </c>
      <c r="F245" s="109"/>
      <c r="G245" s="109" t="s">
        <v>25</v>
      </c>
      <c r="H245" s="109"/>
      <c r="I245" s="109"/>
      <c r="J245" s="109"/>
      <c r="K245" s="109"/>
      <c r="L245" s="109"/>
      <c r="M245" s="109"/>
      <c r="N245" s="109"/>
      <c r="O245" s="109"/>
      <c r="P245" s="109"/>
      <c r="Q245" s="109"/>
      <c r="R245" s="29">
        <v>105</v>
      </c>
      <c r="S245" s="30"/>
    </row>
    <row r="246" spans="1:19" s="1" customFormat="1" x14ac:dyDescent="0.25"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1"/>
      <c r="S246" s="42"/>
    </row>
    <row r="247" spans="1:19" s="1" customFormat="1" ht="45" x14ac:dyDescent="0.25">
      <c r="E247" s="43" t="s">
        <v>37</v>
      </c>
      <c r="F247" s="106">
        <f>+'TOTAL ALMUERZOS'!$J$11</f>
        <v>312</v>
      </c>
      <c r="G247" s="144">
        <f>+'TOTAL ALMUERZOS'!$J$11</f>
        <v>312</v>
      </c>
      <c r="H247" s="144">
        <f>+'TOTAL ALMUERZOS'!$J$11</f>
        <v>312</v>
      </c>
      <c r="I247" s="144">
        <f>+'TOTAL ALMUERZOS'!$J$11</f>
        <v>312</v>
      </c>
      <c r="J247" s="144">
        <f>+'TOTAL ALMUERZOS'!$J$11</f>
        <v>312</v>
      </c>
      <c r="K247" s="144">
        <f>+'TOTAL ALMUERZOS'!$J$11</f>
        <v>312</v>
      </c>
      <c r="L247" s="144">
        <f>+'TOTAL ALMUERZOS'!$J$11</f>
        <v>312</v>
      </c>
      <c r="M247" s="144">
        <f>+'TOTAL ALMUERZOS'!$J$11</f>
        <v>312</v>
      </c>
      <c r="N247" s="144">
        <f>+'TOTAL ALMUERZOS'!$J$11</f>
        <v>312</v>
      </c>
      <c r="O247" s="144">
        <f>+'TOTAL ALMUERZOS'!$J$11</f>
        <v>312</v>
      </c>
      <c r="P247" s="144">
        <f>+'TOTAL ALMUERZOS'!$J$11</f>
        <v>312</v>
      </c>
      <c r="Q247" s="40"/>
    </row>
    <row r="248" spans="1:19" s="1" customFormat="1" x14ac:dyDescent="0.25">
      <c r="Q248" s="40"/>
      <c r="R248" s="45"/>
      <c r="S248" s="42"/>
    </row>
    <row r="249" spans="1:19" s="1" customFormat="1" ht="30" x14ac:dyDescent="0.25">
      <c r="E249" s="43" t="s">
        <v>38</v>
      </c>
      <c r="F249" s="46">
        <f>+AVERAGE(F250:F301)</f>
        <v>98.333333333333329</v>
      </c>
      <c r="G249" s="46">
        <f t="shared" ref="G249:P249" si="14">+AVERAGE(G250:G301)</f>
        <v>103.75</v>
      </c>
      <c r="H249" s="46">
        <f t="shared" si="14"/>
        <v>100</v>
      </c>
      <c r="I249" s="46">
        <f t="shared" si="14"/>
        <v>101.5</v>
      </c>
      <c r="J249" s="46">
        <f t="shared" si="14"/>
        <v>98</v>
      </c>
      <c r="K249" s="46">
        <f t="shared" si="14"/>
        <v>100.5</v>
      </c>
      <c r="L249" s="46">
        <f t="shared" si="14"/>
        <v>100</v>
      </c>
      <c r="M249" s="46">
        <f t="shared" si="14"/>
        <v>99.615384615384613</v>
      </c>
      <c r="N249" s="46">
        <f t="shared" si="14"/>
        <v>98.125</v>
      </c>
      <c r="O249" s="46">
        <f t="shared" si="14"/>
        <v>102</v>
      </c>
      <c r="P249" s="46">
        <f t="shared" si="14"/>
        <v>96.666666666666671</v>
      </c>
      <c r="Q249" s="40"/>
      <c r="R249" s="45"/>
      <c r="S249" s="42"/>
    </row>
    <row r="250" spans="1:19" s="1" customFormat="1" x14ac:dyDescent="0.25">
      <c r="E250" s="42"/>
      <c r="F250" s="153">
        <v>95</v>
      </c>
      <c r="G250" s="153">
        <v>100</v>
      </c>
      <c r="H250" s="153">
        <v>110</v>
      </c>
      <c r="I250" s="153">
        <v>100</v>
      </c>
      <c r="J250" s="153">
        <v>100</v>
      </c>
      <c r="K250" s="153">
        <v>100</v>
      </c>
      <c r="L250" s="153">
        <v>100</v>
      </c>
      <c r="M250" s="153">
        <v>100</v>
      </c>
      <c r="N250" s="153">
        <v>100</v>
      </c>
      <c r="O250" s="153">
        <v>100</v>
      </c>
      <c r="P250" s="153">
        <v>100</v>
      </c>
    </row>
    <row r="251" spans="1:19" s="1" customFormat="1" x14ac:dyDescent="0.25">
      <c r="F251" s="153">
        <v>100</v>
      </c>
      <c r="G251" s="153">
        <v>100</v>
      </c>
      <c r="H251" s="153">
        <v>100</v>
      </c>
      <c r="I251" s="153">
        <v>100</v>
      </c>
      <c r="J251" s="153">
        <v>100</v>
      </c>
      <c r="K251" s="154">
        <v>100</v>
      </c>
      <c r="L251" s="153">
        <v>100</v>
      </c>
      <c r="M251" s="153">
        <v>100</v>
      </c>
      <c r="N251" s="153">
        <v>95</v>
      </c>
      <c r="O251" s="153">
        <v>100</v>
      </c>
      <c r="P251" s="153">
        <v>100</v>
      </c>
    </row>
    <row r="252" spans="1:19" s="1" customFormat="1" x14ac:dyDescent="0.25">
      <c r="F252" s="153">
        <v>100</v>
      </c>
      <c r="G252" s="153">
        <v>105</v>
      </c>
      <c r="H252" s="153">
        <v>90</v>
      </c>
      <c r="I252" s="153">
        <v>100</v>
      </c>
      <c r="J252" s="153">
        <v>105</v>
      </c>
      <c r="K252" s="153">
        <v>100</v>
      </c>
      <c r="L252" s="153">
        <v>100</v>
      </c>
      <c r="M252" s="153">
        <v>100</v>
      </c>
      <c r="N252" s="153">
        <v>100</v>
      </c>
      <c r="O252" s="154">
        <v>100</v>
      </c>
      <c r="P252" s="153">
        <v>90</v>
      </c>
    </row>
    <row r="253" spans="1:19" s="1" customFormat="1" x14ac:dyDescent="0.25">
      <c r="E253" s="104"/>
      <c r="F253" s="154"/>
      <c r="G253" s="153">
        <v>105</v>
      </c>
      <c r="H253" s="153">
        <v>100</v>
      </c>
      <c r="I253" s="153">
        <v>100</v>
      </c>
      <c r="J253" s="153">
        <v>95</v>
      </c>
      <c r="K253" s="153">
        <v>100</v>
      </c>
      <c r="L253" s="153">
        <v>100</v>
      </c>
      <c r="M253" s="153">
        <v>100</v>
      </c>
      <c r="N253" s="153">
        <v>100</v>
      </c>
      <c r="O253" s="153">
        <v>105</v>
      </c>
      <c r="P253" s="153">
        <v>100</v>
      </c>
    </row>
    <row r="254" spans="1:19" s="1" customFormat="1" x14ac:dyDescent="0.25">
      <c r="F254" s="154"/>
      <c r="G254" s="153">
        <v>105</v>
      </c>
      <c r="H254" s="153">
        <v>100</v>
      </c>
      <c r="I254" s="153">
        <v>100</v>
      </c>
      <c r="J254" s="153">
        <v>90</v>
      </c>
      <c r="K254" s="153">
        <v>100</v>
      </c>
      <c r="L254" s="153">
        <v>100</v>
      </c>
      <c r="M254" s="153">
        <v>100</v>
      </c>
      <c r="N254" s="153">
        <v>95</v>
      </c>
      <c r="O254" s="153">
        <v>105</v>
      </c>
      <c r="P254" s="153">
        <v>90</v>
      </c>
    </row>
    <row r="255" spans="1:19" s="1" customFormat="1" x14ac:dyDescent="0.25">
      <c r="F255" s="154"/>
      <c r="G255" s="153">
        <v>105</v>
      </c>
      <c r="H255" s="153">
        <v>100</v>
      </c>
      <c r="I255" s="153">
        <v>95</v>
      </c>
      <c r="J255" s="96"/>
      <c r="K255" s="153">
        <v>100</v>
      </c>
      <c r="L255" s="153">
        <v>100</v>
      </c>
      <c r="M255" s="153">
        <v>95</v>
      </c>
      <c r="N255" s="153">
        <v>95</v>
      </c>
      <c r="O255" s="96"/>
      <c r="P255" s="153">
        <v>100</v>
      </c>
    </row>
    <row r="256" spans="1:19" s="1" customFormat="1" x14ac:dyDescent="0.25">
      <c r="F256" s="154"/>
      <c r="G256" s="153">
        <v>100</v>
      </c>
      <c r="H256" s="153">
        <v>100</v>
      </c>
      <c r="I256" s="153">
        <v>105</v>
      </c>
      <c r="J256" s="96"/>
      <c r="K256" s="153">
        <v>100</v>
      </c>
      <c r="L256" s="153">
        <v>100</v>
      </c>
      <c r="M256" s="153">
        <v>100</v>
      </c>
      <c r="N256" s="153">
        <v>100</v>
      </c>
      <c r="O256" s="96"/>
    </row>
    <row r="257" spans="6:15" s="1" customFormat="1" x14ac:dyDescent="0.25">
      <c r="F257" s="154"/>
      <c r="G257" s="153">
        <v>105</v>
      </c>
      <c r="H257" s="153">
        <v>100</v>
      </c>
      <c r="I257" s="153">
        <v>105</v>
      </c>
      <c r="J257" s="96"/>
      <c r="K257" s="153">
        <v>100</v>
      </c>
      <c r="L257" s="153">
        <v>100</v>
      </c>
      <c r="M257" s="153">
        <v>100</v>
      </c>
      <c r="N257" s="153">
        <v>100</v>
      </c>
      <c r="O257" s="96"/>
    </row>
    <row r="258" spans="6:15" s="1" customFormat="1" x14ac:dyDescent="0.25">
      <c r="F258" s="154"/>
      <c r="G258" s="153">
        <v>100</v>
      </c>
      <c r="H258" s="153">
        <v>100</v>
      </c>
      <c r="I258" s="153">
        <v>105</v>
      </c>
      <c r="J258" s="96"/>
      <c r="K258" s="153">
        <v>100</v>
      </c>
      <c r="L258" s="96"/>
      <c r="M258" s="153">
        <v>100</v>
      </c>
      <c r="N258" s="153"/>
      <c r="O258" s="96"/>
    </row>
    <row r="259" spans="6:15" s="1" customFormat="1" x14ac:dyDescent="0.25">
      <c r="F259" s="154"/>
      <c r="G259" s="153">
        <v>105</v>
      </c>
      <c r="H259" s="153">
        <v>100</v>
      </c>
      <c r="I259" s="153">
        <v>105</v>
      </c>
      <c r="J259" s="96"/>
      <c r="K259" s="153">
        <v>105</v>
      </c>
      <c r="L259" s="96"/>
      <c r="M259" s="153">
        <v>100</v>
      </c>
      <c r="N259" s="153"/>
      <c r="O259" s="96"/>
    </row>
    <row r="260" spans="6:15" s="1" customFormat="1" x14ac:dyDescent="0.25">
      <c r="F260" s="154"/>
      <c r="G260" s="153">
        <v>105</v>
      </c>
      <c r="H260" s="153">
        <v>100</v>
      </c>
      <c r="I260" s="96"/>
      <c r="J260" s="96"/>
      <c r="K260" s="96"/>
      <c r="L260" s="96"/>
      <c r="M260" s="153">
        <v>100</v>
      </c>
      <c r="N260" s="153"/>
      <c r="O260" s="96"/>
    </row>
    <row r="261" spans="6:15" s="1" customFormat="1" x14ac:dyDescent="0.25">
      <c r="F261" s="154"/>
      <c r="G261" s="153">
        <v>105</v>
      </c>
      <c r="H261" s="153">
        <v>100</v>
      </c>
      <c r="I261" s="96"/>
      <c r="J261" s="96"/>
      <c r="K261" s="96"/>
      <c r="L261" s="96"/>
      <c r="M261" s="153">
        <v>100</v>
      </c>
      <c r="N261" s="153"/>
      <c r="O261" s="96"/>
    </row>
    <row r="262" spans="6:15" s="1" customFormat="1" x14ac:dyDescent="0.25">
      <c r="F262" s="154"/>
      <c r="G262" s="153">
        <v>105</v>
      </c>
      <c r="H262" s="153">
        <v>100</v>
      </c>
      <c r="I262" s="96"/>
      <c r="J262" s="96"/>
      <c r="K262" s="96"/>
      <c r="L262" s="96"/>
      <c r="M262" s="153">
        <v>100</v>
      </c>
      <c r="N262" s="153"/>
      <c r="O262" s="96"/>
    </row>
    <row r="263" spans="6:15" s="1" customFormat="1" x14ac:dyDescent="0.25">
      <c r="F263" s="154"/>
      <c r="G263" s="153">
        <v>100</v>
      </c>
      <c r="H263" s="153">
        <v>100</v>
      </c>
      <c r="I263" s="96"/>
      <c r="J263" s="96"/>
      <c r="K263" s="96"/>
      <c r="L263" s="96"/>
      <c r="M263" s="153">
        <v>100</v>
      </c>
      <c r="N263" s="153"/>
      <c r="O263" s="96"/>
    </row>
    <row r="264" spans="6:15" s="1" customFormat="1" x14ac:dyDescent="0.25">
      <c r="F264" s="154"/>
      <c r="G264" s="153">
        <v>105</v>
      </c>
      <c r="H264" s="153">
        <v>100</v>
      </c>
      <c r="I264" s="96"/>
      <c r="J264" s="96"/>
      <c r="K264" s="96"/>
      <c r="L264" s="96"/>
      <c r="M264" s="153">
        <v>95</v>
      </c>
      <c r="N264" s="153"/>
      <c r="O264" s="96"/>
    </row>
    <row r="265" spans="6:15" s="1" customFormat="1" x14ac:dyDescent="0.25">
      <c r="F265" s="154"/>
      <c r="G265" s="153">
        <v>105</v>
      </c>
      <c r="H265" s="153">
        <v>100</v>
      </c>
      <c r="I265" s="96"/>
      <c r="J265" s="96"/>
      <c r="K265" s="96"/>
      <c r="L265" s="96"/>
      <c r="M265" s="153">
        <v>100</v>
      </c>
      <c r="N265" s="153"/>
      <c r="O265" s="96"/>
    </row>
    <row r="266" spans="6:15" s="1" customFormat="1" x14ac:dyDescent="0.25">
      <c r="F266" s="154"/>
      <c r="G266" s="153">
        <v>105</v>
      </c>
      <c r="H266" s="153">
        <v>100</v>
      </c>
      <c r="I266" s="96"/>
      <c r="J266" s="96"/>
      <c r="K266" s="96"/>
      <c r="L266" s="96"/>
      <c r="M266" s="153">
        <v>100</v>
      </c>
      <c r="N266" s="153"/>
      <c r="O266" s="96"/>
    </row>
    <row r="267" spans="6:15" s="1" customFormat="1" x14ac:dyDescent="0.25">
      <c r="F267" s="154"/>
      <c r="G267" s="153">
        <v>105</v>
      </c>
      <c r="H267" s="153">
        <v>100</v>
      </c>
      <c r="I267" s="96"/>
      <c r="J267" s="96"/>
      <c r="K267" s="96"/>
      <c r="L267" s="96"/>
      <c r="M267" s="153">
        <v>100</v>
      </c>
      <c r="N267" s="153"/>
      <c r="O267" s="96"/>
    </row>
    <row r="268" spans="6:15" s="1" customFormat="1" x14ac:dyDescent="0.25">
      <c r="F268" s="154"/>
      <c r="G268" s="153">
        <v>105</v>
      </c>
      <c r="H268" s="153">
        <v>100</v>
      </c>
      <c r="I268" s="96"/>
      <c r="J268" s="96"/>
      <c r="K268" s="96"/>
      <c r="L268" s="96"/>
      <c r="M268" s="153">
        <v>100</v>
      </c>
      <c r="N268" s="153"/>
      <c r="O268" s="96"/>
    </row>
    <row r="269" spans="6:15" s="1" customFormat="1" x14ac:dyDescent="0.25">
      <c r="F269" s="154"/>
      <c r="G269" s="153">
        <v>105</v>
      </c>
      <c r="H269" s="153">
        <v>100</v>
      </c>
      <c r="I269" s="96"/>
      <c r="J269" s="96"/>
      <c r="K269" s="96"/>
      <c r="L269" s="96"/>
      <c r="M269" s="153">
        <v>100</v>
      </c>
      <c r="N269" s="96"/>
      <c r="O269" s="96"/>
    </row>
    <row r="270" spans="6:15" s="1" customFormat="1" x14ac:dyDescent="0.25">
      <c r="F270" s="154"/>
      <c r="G270" s="153">
        <v>105</v>
      </c>
      <c r="H270" s="153">
        <v>95</v>
      </c>
      <c r="I270" s="96"/>
      <c r="J270" s="96"/>
      <c r="K270" s="96"/>
      <c r="L270" s="96"/>
      <c r="M270" s="153">
        <v>100</v>
      </c>
      <c r="N270" s="96"/>
      <c r="O270" s="96"/>
    </row>
    <row r="271" spans="6:15" s="1" customFormat="1" x14ac:dyDescent="0.25">
      <c r="F271" s="154"/>
      <c r="G271" s="153">
        <v>100</v>
      </c>
      <c r="H271" s="153">
        <v>100</v>
      </c>
      <c r="I271" s="96"/>
      <c r="J271" s="96"/>
      <c r="K271" s="96"/>
      <c r="L271" s="96"/>
      <c r="M271" s="153">
        <v>100</v>
      </c>
      <c r="N271" s="96"/>
      <c r="O271" s="96"/>
    </row>
    <row r="272" spans="6:15" s="1" customFormat="1" x14ac:dyDescent="0.25">
      <c r="F272" s="154"/>
      <c r="G272" s="153">
        <v>100</v>
      </c>
      <c r="H272" s="153">
        <v>100</v>
      </c>
      <c r="I272" s="96"/>
      <c r="J272" s="96"/>
      <c r="K272" s="96"/>
      <c r="L272" s="96"/>
      <c r="M272" s="153">
        <v>100</v>
      </c>
      <c r="N272" s="96"/>
      <c r="O272" s="96"/>
    </row>
    <row r="273" spans="6:15" s="1" customFormat="1" x14ac:dyDescent="0.25">
      <c r="F273" s="154"/>
      <c r="G273" s="153">
        <v>105</v>
      </c>
      <c r="H273" s="153">
        <v>100</v>
      </c>
      <c r="I273" s="96"/>
      <c r="J273" s="96"/>
      <c r="K273" s="96"/>
      <c r="L273" s="96"/>
      <c r="M273" s="153">
        <v>100</v>
      </c>
      <c r="N273" s="96"/>
      <c r="O273" s="96"/>
    </row>
    <row r="274" spans="6:15" s="1" customFormat="1" x14ac:dyDescent="0.25">
      <c r="F274" s="154"/>
      <c r="G274" s="153">
        <v>105</v>
      </c>
      <c r="H274" s="153">
        <v>100</v>
      </c>
      <c r="I274" s="96"/>
      <c r="J274" s="96"/>
      <c r="K274" s="96"/>
      <c r="L274" s="96"/>
      <c r="M274" s="153">
        <v>100</v>
      </c>
      <c r="N274" s="96"/>
      <c r="O274" s="96"/>
    </row>
    <row r="275" spans="6:15" s="1" customFormat="1" x14ac:dyDescent="0.25">
      <c r="F275" s="154"/>
      <c r="G275" s="153">
        <v>105</v>
      </c>
      <c r="H275" s="153">
        <v>100</v>
      </c>
      <c r="I275" s="96"/>
      <c r="J275" s="96"/>
      <c r="K275" s="96"/>
      <c r="L275" s="96"/>
      <c r="M275" s="154">
        <v>100</v>
      </c>
      <c r="N275" s="96"/>
      <c r="O275" s="96"/>
    </row>
    <row r="276" spans="6:15" s="1" customFormat="1" x14ac:dyDescent="0.25">
      <c r="F276" s="154"/>
      <c r="G276" s="153">
        <v>105</v>
      </c>
      <c r="H276" s="153">
        <v>100</v>
      </c>
      <c r="I276" s="96"/>
      <c r="J276" s="96"/>
      <c r="K276" s="96"/>
      <c r="L276" s="96"/>
      <c r="M276" s="96"/>
      <c r="N276" s="96"/>
      <c r="O276" s="96"/>
    </row>
    <row r="277" spans="6:15" s="1" customFormat="1" x14ac:dyDescent="0.25">
      <c r="F277" s="154"/>
      <c r="G277" s="153">
        <v>105</v>
      </c>
      <c r="H277" s="153">
        <v>100</v>
      </c>
      <c r="I277" s="96"/>
      <c r="J277" s="96"/>
      <c r="K277" s="96"/>
      <c r="L277" s="96"/>
      <c r="M277" s="96"/>
      <c r="N277" s="96"/>
      <c r="O277" s="96"/>
    </row>
    <row r="278" spans="6:15" s="1" customFormat="1" x14ac:dyDescent="0.25">
      <c r="F278" s="154"/>
      <c r="G278" s="153"/>
      <c r="H278" s="153">
        <v>100</v>
      </c>
      <c r="I278" s="96"/>
      <c r="J278" s="96"/>
      <c r="K278" s="96"/>
      <c r="L278" s="96"/>
      <c r="M278" s="96"/>
      <c r="N278" s="96"/>
      <c r="O278" s="96"/>
    </row>
    <row r="279" spans="6:15" s="1" customFormat="1" x14ac:dyDescent="0.25">
      <c r="F279" s="154"/>
      <c r="G279" s="153"/>
      <c r="H279" s="153">
        <v>100</v>
      </c>
      <c r="I279" s="96"/>
      <c r="J279" s="96"/>
      <c r="K279" s="96"/>
      <c r="L279" s="96"/>
      <c r="M279" s="96"/>
      <c r="N279" s="96"/>
      <c r="O279" s="96"/>
    </row>
    <row r="280" spans="6:15" s="1" customFormat="1" x14ac:dyDescent="0.25">
      <c r="F280" s="154"/>
      <c r="G280" s="153"/>
      <c r="H280" s="153">
        <v>100</v>
      </c>
      <c r="I280" s="96"/>
      <c r="J280" s="96"/>
      <c r="K280" s="96"/>
      <c r="L280" s="96"/>
      <c r="M280" s="96"/>
      <c r="N280" s="96"/>
      <c r="O280" s="96"/>
    </row>
    <row r="281" spans="6:15" s="1" customFormat="1" x14ac:dyDescent="0.25">
      <c r="F281" s="154"/>
      <c r="G281" s="153"/>
      <c r="H281" s="153">
        <v>100</v>
      </c>
      <c r="I281" s="96"/>
      <c r="J281" s="96"/>
      <c r="K281" s="96"/>
      <c r="L281" s="96"/>
      <c r="M281" s="96"/>
      <c r="N281" s="96"/>
      <c r="O281" s="96"/>
    </row>
    <row r="282" spans="6:15" s="1" customFormat="1" x14ac:dyDescent="0.25">
      <c r="F282" s="154"/>
      <c r="G282" s="153"/>
      <c r="H282" s="153">
        <v>100</v>
      </c>
      <c r="I282" s="96"/>
      <c r="J282" s="96"/>
      <c r="K282" s="96"/>
      <c r="L282" s="96"/>
      <c r="M282" s="96"/>
      <c r="N282" s="96"/>
      <c r="O282" s="96"/>
    </row>
    <row r="283" spans="6:15" s="1" customFormat="1" x14ac:dyDescent="0.25">
      <c r="F283" s="154"/>
      <c r="G283" s="153"/>
      <c r="H283" s="153">
        <v>100</v>
      </c>
      <c r="I283" s="96"/>
      <c r="J283" s="96"/>
      <c r="K283" s="96"/>
      <c r="L283" s="96"/>
      <c r="M283" s="96"/>
      <c r="N283" s="96"/>
      <c r="O283" s="96"/>
    </row>
    <row r="284" spans="6:15" s="1" customFormat="1" x14ac:dyDescent="0.25">
      <c r="F284" s="154"/>
      <c r="G284" s="153"/>
      <c r="H284" s="153">
        <v>100</v>
      </c>
      <c r="I284" s="96"/>
      <c r="J284" s="96"/>
      <c r="K284" s="96"/>
      <c r="L284" s="96"/>
      <c r="M284" s="96"/>
      <c r="N284" s="96"/>
      <c r="O284" s="96"/>
    </row>
    <row r="285" spans="6:15" s="1" customFormat="1" x14ac:dyDescent="0.25">
      <c r="F285" s="154"/>
      <c r="G285" s="153"/>
      <c r="H285" s="153">
        <v>100</v>
      </c>
      <c r="I285" s="96"/>
      <c r="J285" s="96"/>
      <c r="K285" s="96"/>
      <c r="L285" s="96"/>
      <c r="M285" s="96"/>
      <c r="N285" s="96"/>
      <c r="O285" s="96"/>
    </row>
    <row r="286" spans="6:15" s="1" customFormat="1" x14ac:dyDescent="0.25">
      <c r="F286" s="154"/>
      <c r="G286" s="153"/>
      <c r="H286" s="153">
        <v>100</v>
      </c>
      <c r="I286" s="96"/>
      <c r="J286" s="96"/>
      <c r="K286" s="96"/>
      <c r="L286" s="96"/>
      <c r="M286" s="96"/>
      <c r="N286" s="96"/>
      <c r="O286" s="96"/>
    </row>
    <row r="287" spans="6:15" s="1" customFormat="1" x14ac:dyDescent="0.25">
      <c r="F287" s="154"/>
      <c r="G287" s="153"/>
      <c r="H287" s="153">
        <v>100</v>
      </c>
      <c r="I287" s="96"/>
      <c r="J287" s="96"/>
      <c r="K287" s="96"/>
      <c r="L287" s="96"/>
      <c r="M287" s="96"/>
      <c r="N287" s="96"/>
      <c r="O287" s="96"/>
    </row>
    <row r="288" spans="6:15" s="1" customFormat="1" x14ac:dyDescent="0.25">
      <c r="F288" s="154"/>
      <c r="G288" s="153"/>
      <c r="H288" s="153">
        <v>100</v>
      </c>
      <c r="I288" s="96"/>
      <c r="J288" s="96"/>
      <c r="K288" s="96"/>
      <c r="L288" s="96"/>
      <c r="M288" s="96"/>
      <c r="N288" s="96"/>
      <c r="O288" s="96"/>
    </row>
    <row r="289" spans="6:15" s="1" customFormat="1" x14ac:dyDescent="0.25">
      <c r="F289" s="154"/>
      <c r="G289" s="153"/>
      <c r="H289" s="153">
        <v>100</v>
      </c>
      <c r="I289" s="96"/>
      <c r="J289" s="96"/>
      <c r="K289" s="96"/>
      <c r="L289" s="96"/>
      <c r="M289" s="96"/>
      <c r="N289" s="96"/>
      <c r="O289" s="96"/>
    </row>
    <row r="290" spans="6:15" s="1" customFormat="1" x14ac:dyDescent="0.25">
      <c r="F290" s="154"/>
      <c r="G290" s="153"/>
      <c r="H290" s="153">
        <v>100</v>
      </c>
      <c r="I290" s="96"/>
      <c r="J290" s="96"/>
      <c r="K290" s="96"/>
      <c r="L290" s="96"/>
      <c r="M290" s="96"/>
      <c r="N290" s="96"/>
      <c r="O290" s="96"/>
    </row>
    <row r="291" spans="6:15" s="1" customFormat="1" x14ac:dyDescent="0.25">
      <c r="F291" s="154"/>
      <c r="G291" s="153"/>
      <c r="H291" s="153">
        <v>100</v>
      </c>
      <c r="I291" s="96"/>
      <c r="J291" s="96"/>
      <c r="K291" s="96"/>
      <c r="L291" s="96"/>
      <c r="M291" s="96"/>
      <c r="N291" s="96"/>
      <c r="O291" s="96"/>
    </row>
    <row r="292" spans="6:15" s="1" customFormat="1" x14ac:dyDescent="0.25">
      <c r="F292" s="154"/>
      <c r="G292" s="153"/>
      <c r="H292" s="153">
        <v>100</v>
      </c>
      <c r="I292" s="96"/>
      <c r="J292" s="96"/>
      <c r="K292" s="96"/>
      <c r="L292" s="96"/>
      <c r="M292" s="96"/>
      <c r="N292" s="96"/>
      <c r="O292" s="96"/>
    </row>
    <row r="293" spans="6:15" s="1" customFormat="1" x14ac:dyDescent="0.25">
      <c r="F293" s="154"/>
      <c r="G293" s="153"/>
      <c r="H293" s="153">
        <v>100</v>
      </c>
      <c r="I293" s="96"/>
      <c r="J293" s="96"/>
      <c r="K293" s="96"/>
      <c r="L293" s="96"/>
      <c r="M293" s="96"/>
      <c r="N293" s="96"/>
      <c r="O293" s="96"/>
    </row>
    <row r="294" spans="6:15" s="1" customFormat="1" x14ac:dyDescent="0.25">
      <c r="F294" s="154"/>
      <c r="G294" s="153"/>
      <c r="H294" s="153">
        <v>100</v>
      </c>
      <c r="I294" s="96"/>
      <c r="J294" s="96"/>
      <c r="K294" s="96"/>
      <c r="L294" s="96"/>
      <c r="M294" s="96"/>
      <c r="N294" s="96"/>
      <c r="O294" s="96"/>
    </row>
    <row r="295" spans="6:15" s="1" customFormat="1" x14ac:dyDescent="0.25">
      <c r="F295" s="154"/>
      <c r="G295" s="153"/>
      <c r="H295" s="153">
        <v>100</v>
      </c>
      <c r="I295" s="96"/>
      <c r="J295" s="96"/>
      <c r="K295" s="96"/>
      <c r="L295" s="96"/>
      <c r="M295" s="96"/>
      <c r="N295" s="96"/>
      <c r="O295" s="96"/>
    </row>
    <row r="296" spans="6:15" s="1" customFormat="1" x14ac:dyDescent="0.25">
      <c r="F296" s="154"/>
      <c r="G296" s="153"/>
      <c r="H296" s="153">
        <v>100</v>
      </c>
      <c r="I296" s="96"/>
      <c r="J296" s="96"/>
      <c r="K296" s="96"/>
      <c r="L296" s="96"/>
      <c r="M296" s="96"/>
      <c r="N296" s="96"/>
      <c r="O296" s="96"/>
    </row>
    <row r="297" spans="6:15" s="1" customFormat="1" x14ac:dyDescent="0.25">
      <c r="F297" s="154"/>
      <c r="G297" s="153"/>
      <c r="H297" s="153">
        <v>100</v>
      </c>
      <c r="I297" s="96"/>
      <c r="J297" s="96"/>
      <c r="K297" s="96"/>
      <c r="L297" s="96"/>
      <c r="M297" s="96"/>
      <c r="N297" s="96"/>
      <c r="O297" s="96"/>
    </row>
    <row r="298" spans="6:15" s="1" customFormat="1" x14ac:dyDescent="0.25">
      <c r="F298" s="154"/>
      <c r="G298" s="153"/>
      <c r="H298" s="153">
        <v>105</v>
      </c>
      <c r="I298" s="96"/>
      <c r="J298" s="96"/>
      <c r="K298" s="96"/>
      <c r="L298" s="96"/>
      <c r="M298" s="96"/>
      <c r="N298" s="96"/>
      <c r="O298" s="96"/>
    </row>
    <row r="299" spans="6:15" s="1" customFormat="1" x14ac:dyDescent="0.25">
      <c r="F299" s="154"/>
      <c r="G299" s="153"/>
      <c r="H299" s="153">
        <v>105</v>
      </c>
      <c r="I299" s="96"/>
      <c r="J299" s="96"/>
      <c r="K299" s="96"/>
      <c r="L299" s="96"/>
      <c r="M299" s="96"/>
      <c r="N299" s="96"/>
      <c r="O299" s="96"/>
    </row>
    <row r="300" spans="6:15" s="1" customFormat="1" x14ac:dyDescent="0.25">
      <c r="F300" s="154"/>
      <c r="G300" s="153"/>
      <c r="H300" s="153">
        <v>95</v>
      </c>
      <c r="I300" s="96"/>
      <c r="J300" s="96"/>
      <c r="K300" s="96"/>
      <c r="L300" s="96"/>
      <c r="M300" s="96"/>
      <c r="N300" s="96"/>
      <c r="O300" s="96"/>
    </row>
    <row r="301" spans="6:15" s="1" customFormat="1" x14ac:dyDescent="0.25">
      <c r="F301" s="154"/>
      <c r="G301" s="153"/>
      <c r="H301" s="153">
        <v>100</v>
      </c>
      <c r="I301" s="96"/>
      <c r="J301" s="96"/>
      <c r="K301" s="96"/>
      <c r="L301" s="96"/>
      <c r="M301" s="96"/>
      <c r="N301" s="96"/>
      <c r="O301" s="96"/>
    </row>
    <row r="302" spans="6:15" s="1" customFormat="1" x14ac:dyDescent="0.25">
      <c r="F302" s="40"/>
      <c r="G302" s="41"/>
      <c r="H302" s="42"/>
    </row>
    <row r="303" spans="6:15" s="1" customFormat="1" x14ac:dyDescent="0.25">
      <c r="F303" s="40"/>
      <c r="G303" s="41"/>
      <c r="H303" s="42"/>
    </row>
    <row r="304" spans="6:15" s="1" customFormat="1" x14ac:dyDescent="0.25">
      <c r="F304" s="40"/>
      <c r="G304" s="41"/>
      <c r="H304" s="42"/>
    </row>
    <row r="305" spans="6:19" s="1" customFormat="1" x14ac:dyDescent="0.25">
      <c r="F305" s="40"/>
      <c r="G305" s="41"/>
      <c r="H305" s="42"/>
    </row>
    <row r="306" spans="6:19" s="1" customFormat="1" x14ac:dyDescent="0.25">
      <c r="F306" s="40"/>
      <c r="G306" s="41"/>
      <c r="H306" s="42"/>
    </row>
    <row r="307" spans="6:19" s="1" customFormat="1" x14ac:dyDescent="0.25">
      <c r="F307" s="40"/>
      <c r="G307" s="41"/>
      <c r="H307" s="42"/>
    </row>
    <row r="308" spans="6:19" s="1" customFormat="1" x14ac:dyDescent="0.25">
      <c r="F308" s="40"/>
      <c r="G308" s="41"/>
      <c r="H308" s="42"/>
    </row>
    <row r="309" spans="6:19" s="1" customFormat="1" x14ac:dyDescent="0.25">
      <c r="F309" s="40"/>
      <c r="G309" s="41"/>
      <c r="H309" s="42"/>
    </row>
    <row r="310" spans="6:19" s="1" customFormat="1" x14ac:dyDescent="0.25">
      <c r="F310" s="40"/>
      <c r="G310" s="41"/>
      <c r="H310" s="42"/>
    </row>
    <row r="311" spans="6:19" s="1" customFormat="1" x14ac:dyDescent="0.25">
      <c r="F311" s="40"/>
      <c r="G311" s="41"/>
      <c r="H311" s="42"/>
    </row>
    <row r="312" spans="6:19" s="1" customFormat="1" x14ac:dyDescent="0.25">
      <c r="F312" s="40"/>
      <c r="G312" s="41"/>
      <c r="H312" s="42"/>
    </row>
    <row r="313" spans="6:19" s="1" customFormat="1" x14ac:dyDescent="0.25">
      <c r="F313" s="40"/>
      <c r="G313" s="41"/>
      <c r="H313" s="42"/>
    </row>
    <row r="314" spans="6:19" s="1" customFormat="1" x14ac:dyDescent="0.25">
      <c r="F314" s="40"/>
      <c r="G314" s="41"/>
      <c r="H314" s="42"/>
    </row>
    <row r="315" spans="6:19" s="1" customFormat="1" x14ac:dyDescent="0.25">
      <c r="F315" s="40"/>
      <c r="G315" s="41"/>
      <c r="H315" s="42"/>
    </row>
    <row r="316" spans="6:19" s="1" customFormat="1" x14ac:dyDescent="0.25">
      <c r="F316" s="40"/>
      <c r="G316" s="41"/>
      <c r="H316" s="42"/>
    </row>
    <row r="317" spans="6:19" s="1" customFormat="1" x14ac:dyDescent="0.25"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1"/>
      <c r="S317" s="42"/>
    </row>
    <row r="318" spans="6:19" s="1" customFormat="1" x14ac:dyDescent="0.25">
      <c r="F318" s="40"/>
      <c r="G318" s="40"/>
      <c r="H318" s="40"/>
      <c r="I318" s="40"/>
      <c r="J318" s="40"/>
      <c r="K318" s="40"/>
      <c r="L318" s="40"/>
      <c r="M318" s="40"/>
      <c r="N318" s="40"/>
      <c r="O318" s="40"/>
      <c r="P318" s="40"/>
      <c r="Q318" s="40"/>
      <c r="R318" s="41"/>
      <c r="S318" s="42"/>
    </row>
    <row r="319" spans="6:19" s="1" customFormat="1" x14ac:dyDescent="0.25">
      <c r="F319" s="40"/>
      <c r="G319" s="40"/>
      <c r="H319" s="40"/>
      <c r="I319" s="40"/>
      <c r="J319" s="40"/>
      <c r="K319" s="40"/>
      <c r="L319" s="40"/>
      <c r="M319" s="40"/>
      <c r="N319" s="40"/>
      <c r="O319" s="40"/>
      <c r="P319" s="40"/>
      <c r="Q319" s="40"/>
      <c r="R319" s="41"/>
      <c r="S319" s="42"/>
    </row>
    <row r="320" spans="6:19" s="1" customFormat="1" x14ac:dyDescent="0.25">
      <c r="F320" s="40"/>
      <c r="G320" s="40"/>
      <c r="H320" s="40"/>
      <c r="I320" s="40"/>
      <c r="J320" s="40"/>
      <c r="K320" s="40"/>
      <c r="L320" s="40"/>
      <c r="M320" s="40"/>
      <c r="N320" s="40"/>
      <c r="O320" s="40"/>
      <c r="P320" s="40"/>
      <c r="Q320" s="40"/>
      <c r="R320" s="41"/>
      <c r="S320" s="42"/>
    </row>
    <row r="321" spans="6:19" s="1" customFormat="1" x14ac:dyDescent="0.25"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1"/>
      <c r="S321" s="42"/>
    </row>
    <row r="322" spans="6:19" s="1" customFormat="1" x14ac:dyDescent="0.25">
      <c r="F322" s="40"/>
      <c r="G322" s="40"/>
      <c r="H322" s="40"/>
      <c r="I322" s="40"/>
      <c r="J322" s="40"/>
      <c r="K322" s="40"/>
      <c r="L322" s="40"/>
      <c r="M322" s="40"/>
      <c r="N322" s="40"/>
      <c r="O322" s="40"/>
      <c r="P322" s="40"/>
      <c r="Q322" s="40"/>
      <c r="R322" s="41"/>
      <c r="S322" s="42"/>
    </row>
    <row r="323" spans="6:19" s="1" customFormat="1" x14ac:dyDescent="0.25">
      <c r="F323" s="40"/>
      <c r="G323" s="40"/>
      <c r="H323" s="40"/>
      <c r="I323" s="40"/>
      <c r="J323" s="40"/>
      <c r="K323" s="40"/>
      <c r="L323" s="40"/>
      <c r="M323" s="40"/>
      <c r="N323" s="40"/>
      <c r="O323" s="40"/>
      <c r="P323" s="40"/>
      <c r="Q323" s="40"/>
      <c r="R323" s="41"/>
      <c r="S323" s="42"/>
    </row>
    <row r="324" spans="6:19" s="1" customFormat="1" x14ac:dyDescent="0.25">
      <c r="F324" s="40"/>
      <c r="G324" s="40"/>
      <c r="H324" s="40"/>
      <c r="I324" s="40"/>
      <c r="J324" s="40"/>
      <c r="K324" s="40"/>
      <c r="L324" s="40"/>
      <c r="M324" s="40"/>
      <c r="N324" s="40"/>
      <c r="O324" s="40"/>
      <c r="P324" s="40"/>
      <c r="Q324" s="40"/>
      <c r="R324" s="41"/>
      <c r="S324" s="42"/>
    </row>
    <row r="325" spans="6:19" s="1" customFormat="1" x14ac:dyDescent="0.25">
      <c r="F325" s="40"/>
      <c r="G325" s="40"/>
      <c r="H325" s="40"/>
      <c r="I325" s="40"/>
      <c r="J325" s="40"/>
      <c r="K325" s="40"/>
      <c r="L325" s="40"/>
      <c r="M325" s="40"/>
      <c r="N325" s="40"/>
      <c r="O325" s="40"/>
      <c r="P325" s="40"/>
      <c r="Q325" s="40"/>
      <c r="R325" s="41"/>
      <c r="S325" s="42"/>
    </row>
    <row r="326" spans="6:19" s="1" customFormat="1" x14ac:dyDescent="0.25">
      <c r="F326" s="40"/>
      <c r="G326" s="40"/>
      <c r="H326" s="40"/>
      <c r="I326" s="40"/>
      <c r="J326" s="40"/>
      <c r="K326" s="40"/>
      <c r="L326" s="40"/>
      <c r="M326" s="40"/>
      <c r="N326" s="40"/>
      <c r="O326" s="40"/>
      <c r="P326" s="40"/>
      <c r="Q326" s="40"/>
      <c r="R326" s="41"/>
      <c r="S326" s="42"/>
    </row>
    <row r="327" spans="6:19" s="1" customFormat="1" x14ac:dyDescent="0.25">
      <c r="F327" s="40"/>
      <c r="G327" s="40"/>
      <c r="H327" s="40"/>
      <c r="I327" s="40"/>
      <c r="J327" s="40"/>
      <c r="K327" s="40"/>
      <c r="L327" s="40"/>
      <c r="M327" s="40"/>
      <c r="N327" s="40"/>
      <c r="O327" s="40"/>
      <c r="P327" s="40"/>
      <c r="Q327" s="40"/>
      <c r="R327" s="41"/>
      <c r="S327" s="42"/>
    </row>
    <row r="328" spans="6:19" s="1" customFormat="1" x14ac:dyDescent="0.25">
      <c r="F328" s="40"/>
      <c r="G328" s="40"/>
      <c r="H328" s="40"/>
      <c r="I328" s="40"/>
      <c r="J328" s="40"/>
      <c r="K328" s="40"/>
      <c r="L328" s="40"/>
      <c r="M328" s="40"/>
      <c r="N328" s="40"/>
      <c r="O328" s="40"/>
      <c r="P328" s="40"/>
      <c r="Q328" s="40"/>
      <c r="R328" s="41"/>
      <c r="S328" s="42"/>
    </row>
    <row r="329" spans="6:19" s="1" customFormat="1" x14ac:dyDescent="0.25">
      <c r="F329" s="40"/>
      <c r="G329" s="40"/>
      <c r="H329" s="40"/>
      <c r="I329" s="40"/>
      <c r="J329" s="40"/>
      <c r="K329" s="40"/>
      <c r="L329" s="40"/>
      <c r="M329" s="40"/>
      <c r="N329" s="40"/>
      <c r="O329" s="40"/>
      <c r="P329" s="40"/>
      <c r="Q329" s="40"/>
      <c r="R329" s="41"/>
      <c r="S329" s="42"/>
    </row>
    <row r="330" spans="6:19" s="1" customFormat="1" x14ac:dyDescent="0.25">
      <c r="F330" s="40"/>
      <c r="G330" s="40"/>
      <c r="H330" s="40"/>
      <c r="I330" s="40"/>
      <c r="J330" s="40"/>
      <c r="K330" s="40"/>
      <c r="L330" s="40"/>
      <c r="M330" s="40"/>
      <c r="N330" s="40"/>
      <c r="O330" s="40"/>
      <c r="P330" s="40"/>
      <c r="Q330" s="40"/>
      <c r="R330" s="41"/>
      <c r="S330" s="42"/>
    </row>
    <row r="331" spans="6:19" s="1" customFormat="1" x14ac:dyDescent="0.25">
      <c r="F331" s="40"/>
      <c r="G331" s="40"/>
      <c r="H331" s="40"/>
      <c r="I331" s="40"/>
      <c r="J331" s="40"/>
      <c r="K331" s="40"/>
      <c r="L331" s="40"/>
      <c r="M331" s="40"/>
      <c r="N331" s="40"/>
      <c r="O331" s="40"/>
      <c r="P331" s="40"/>
      <c r="Q331" s="40"/>
      <c r="R331" s="41"/>
      <c r="S331" s="42"/>
    </row>
    <row r="332" spans="6:19" s="1" customFormat="1" x14ac:dyDescent="0.25">
      <c r="F332" s="40"/>
      <c r="G332" s="40"/>
      <c r="H332" s="40"/>
      <c r="I332" s="40"/>
      <c r="J332" s="40"/>
      <c r="K332" s="40"/>
      <c r="L332" s="40"/>
      <c r="M332" s="40"/>
      <c r="N332" s="40"/>
      <c r="O332" s="40"/>
      <c r="P332" s="40"/>
      <c r="Q332" s="40"/>
      <c r="R332" s="41"/>
      <c r="S332" s="42"/>
    </row>
    <row r="333" spans="6:19" s="1" customFormat="1" x14ac:dyDescent="0.25">
      <c r="F333" s="40"/>
      <c r="G333" s="40"/>
      <c r="H333" s="40"/>
      <c r="I333" s="40"/>
      <c r="J333" s="40"/>
      <c r="K333" s="40"/>
      <c r="L333" s="40"/>
      <c r="M333" s="40"/>
      <c r="N333" s="40"/>
      <c r="O333" s="40"/>
      <c r="P333" s="40"/>
      <c r="Q333" s="40"/>
      <c r="R333" s="41"/>
      <c r="S333" s="42"/>
    </row>
    <row r="334" spans="6:19" s="1" customFormat="1" x14ac:dyDescent="0.25">
      <c r="F334" s="40"/>
      <c r="G334" s="40"/>
      <c r="H334" s="40"/>
      <c r="I334" s="40"/>
      <c r="J334" s="40"/>
      <c r="K334" s="40"/>
      <c r="L334" s="40"/>
      <c r="M334" s="40"/>
      <c r="N334" s="40"/>
      <c r="O334" s="40"/>
      <c r="P334" s="40"/>
      <c r="Q334" s="40"/>
      <c r="R334" s="41"/>
      <c r="S334" s="42"/>
    </row>
    <row r="335" spans="6:19" s="1" customFormat="1" x14ac:dyDescent="0.25">
      <c r="F335" s="40"/>
      <c r="G335" s="40"/>
      <c r="H335" s="40"/>
      <c r="I335" s="40"/>
      <c r="J335" s="40"/>
      <c r="K335" s="40"/>
      <c r="L335" s="40"/>
      <c r="M335" s="40"/>
      <c r="N335" s="40"/>
      <c r="O335" s="40"/>
      <c r="P335" s="40"/>
      <c r="Q335" s="40"/>
      <c r="R335" s="41"/>
      <c r="S335" s="42"/>
    </row>
    <row r="336" spans="6:19" s="1" customFormat="1" x14ac:dyDescent="0.25">
      <c r="F336" s="40"/>
      <c r="G336" s="40"/>
      <c r="H336" s="40"/>
      <c r="I336" s="40"/>
      <c r="J336" s="40"/>
      <c r="K336" s="40"/>
      <c r="L336" s="40"/>
      <c r="M336" s="40"/>
      <c r="N336" s="40"/>
      <c r="O336" s="40"/>
      <c r="P336" s="40"/>
      <c r="Q336" s="40"/>
      <c r="R336" s="41"/>
      <c r="S336" s="42"/>
    </row>
    <row r="337" spans="6:19" s="1" customFormat="1" x14ac:dyDescent="0.25">
      <c r="F337" s="40"/>
      <c r="G337" s="40"/>
      <c r="H337" s="40"/>
      <c r="I337" s="40"/>
      <c r="J337" s="40"/>
      <c r="K337" s="40"/>
      <c r="L337" s="40"/>
      <c r="M337" s="40"/>
      <c r="N337" s="40"/>
      <c r="O337" s="40"/>
      <c r="P337" s="40"/>
      <c r="Q337" s="40"/>
      <c r="R337" s="41"/>
      <c r="S337" s="42"/>
    </row>
    <row r="338" spans="6:19" s="1" customFormat="1" x14ac:dyDescent="0.25">
      <c r="F338" s="40"/>
      <c r="G338" s="40"/>
      <c r="H338" s="40"/>
      <c r="I338" s="40"/>
      <c r="J338" s="40"/>
      <c r="K338" s="40"/>
      <c r="L338" s="40"/>
      <c r="M338" s="40"/>
      <c r="N338" s="40"/>
      <c r="O338" s="40"/>
      <c r="P338" s="40"/>
      <c r="Q338" s="40"/>
      <c r="R338" s="41"/>
      <c r="S338" s="42"/>
    </row>
    <row r="339" spans="6:19" s="1" customFormat="1" x14ac:dyDescent="0.25">
      <c r="F339" s="40"/>
      <c r="G339" s="40"/>
      <c r="H339" s="40"/>
      <c r="I339" s="40"/>
      <c r="J339" s="40"/>
      <c r="K339" s="40"/>
      <c r="L339" s="40"/>
      <c r="M339" s="40"/>
      <c r="N339" s="40"/>
      <c r="O339" s="40"/>
      <c r="P339" s="40"/>
      <c r="Q339" s="40"/>
      <c r="R339" s="41"/>
      <c r="S339" s="42"/>
    </row>
    <row r="340" spans="6:19" s="1" customFormat="1" x14ac:dyDescent="0.25">
      <c r="F340" s="40"/>
      <c r="G340" s="40"/>
      <c r="H340" s="40"/>
      <c r="I340" s="40"/>
      <c r="J340" s="40"/>
      <c r="K340" s="40"/>
      <c r="L340" s="40"/>
      <c r="M340" s="40"/>
      <c r="N340" s="40"/>
      <c r="O340" s="40"/>
      <c r="P340" s="40"/>
      <c r="Q340" s="40"/>
      <c r="R340" s="41"/>
      <c r="S340" s="42"/>
    </row>
    <row r="341" spans="6:19" s="1" customFormat="1" x14ac:dyDescent="0.25">
      <c r="F341" s="40"/>
      <c r="G341" s="40"/>
      <c r="H341" s="40"/>
      <c r="I341" s="40"/>
      <c r="J341" s="40"/>
      <c r="K341" s="40"/>
      <c r="L341" s="40"/>
      <c r="M341" s="40"/>
      <c r="N341" s="40"/>
      <c r="O341" s="40"/>
      <c r="P341" s="40"/>
      <c r="Q341" s="40"/>
      <c r="R341" s="41"/>
      <c r="S341" s="42"/>
    </row>
    <row r="342" spans="6:19" s="1" customFormat="1" x14ac:dyDescent="0.25">
      <c r="F342" s="40"/>
      <c r="G342" s="40"/>
      <c r="H342" s="40"/>
      <c r="I342" s="40"/>
      <c r="J342" s="40"/>
      <c r="K342" s="40"/>
      <c r="L342" s="40"/>
      <c r="M342" s="40"/>
      <c r="N342" s="40"/>
      <c r="O342" s="40"/>
      <c r="P342" s="40"/>
      <c r="Q342" s="40"/>
      <c r="R342" s="41"/>
      <c r="S342" s="42"/>
    </row>
    <row r="343" spans="6:19" s="1" customFormat="1" x14ac:dyDescent="0.25">
      <c r="F343" s="40"/>
      <c r="G343" s="40"/>
      <c r="H343" s="40"/>
      <c r="I343" s="40"/>
      <c r="J343" s="40"/>
      <c r="K343" s="40"/>
      <c r="L343" s="40"/>
      <c r="M343" s="40"/>
      <c r="N343" s="40"/>
      <c r="O343" s="40"/>
      <c r="P343" s="40"/>
      <c r="Q343" s="40"/>
      <c r="R343" s="41"/>
      <c r="S343" s="42"/>
    </row>
    <row r="344" spans="6:19" s="1" customFormat="1" x14ac:dyDescent="0.25">
      <c r="F344" s="40"/>
      <c r="G344" s="40"/>
      <c r="H344" s="40"/>
      <c r="I344" s="40"/>
      <c r="J344" s="40"/>
      <c r="K344" s="40"/>
      <c r="L344" s="40"/>
      <c r="M344" s="40"/>
      <c r="N344" s="40"/>
      <c r="O344" s="40"/>
      <c r="P344" s="40"/>
      <c r="Q344" s="40"/>
      <c r="R344" s="41"/>
      <c r="S344" s="42"/>
    </row>
    <row r="345" spans="6:19" s="1" customFormat="1" x14ac:dyDescent="0.25">
      <c r="F345" s="40"/>
      <c r="G345" s="40"/>
      <c r="H345" s="40"/>
      <c r="I345" s="40"/>
      <c r="J345" s="40"/>
      <c r="K345" s="40"/>
      <c r="L345" s="40"/>
      <c r="M345" s="40"/>
      <c r="N345" s="40"/>
      <c r="O345" s="40"/>
      <c r="P345" s="40"/>
      <c r="Q345" s="40"/>
      <c r="R345" s="41"/>
      <c r="S345" s="42"/>
    </row>
    <row r="346" spans="6:19" s="1" customFormat="1" x14ac:dyDescent="0.25">
      <c r="F346" s="40"/>
      <c r="G346" s="40"/>
      <c r="H346" s="40"/>
      <c r="I346" s="40"/>
      <c r="J346" s="40"/>
      <c r="K346" s="40"/>
      <c r="L346" s="40"/>
      <c r="M346" s="40"/>
      <c r="N346" s="40"/>
      <c r="O346" s="40"/>
      <c r="P346" s="40"/>
      <c r="Q346" s="40"/>
      <c r="R346" s="41"/>
      <c r="S346" s="42"/>
    </row>
    <row r="347" spans="6:19" s="1" customFormat="1" x14ac:dyDescent="0.25">
      <c r="F347" s="40"/>
      <c r="G347" s="40"/>
      <c r="H347" s="40"/>
      <c r="I347" s="40"/>
      <c r="J347" s="40"/>
      <c r="K347" s="40"/>
      <c r="L347" s="40"/>
      <c r="M347" s="40"/>
      <c r="N347" s="40"/>
      <c r="O347" s="40"/>
      <c r="P347" s="40"/>
      <c r="Q347" s="40"/>
      <c r="R347" s="41"/>
      <c r="S347" s="42"/>
    </row>
    <row r="348" spans="6:19" s="1" customFormat="1" x14ac:dyDescent="0.25">
      <c r="F348" s="40"/>
      <c r="G348" s="40"/>
      <c r="H348" s="40"/>
      <c r="I348" s="40"/>
      <c r="J348" s="40"/>
      <c r="K348" s="40"/>
      <c r="L348" s="40"/>
      <c r="M348" s="40"/>
      <c r="N348" s="40"/>
      <c r="O348" s="40"/>
      <c r="P348" s="40"/>
      <c r="Q348" s="40"/>
      <c r="R348" s="41"/>
      <c r="S348" s="42"/>
    </row>
    <row r="349" spans="6:19" s="1" customFormat="1" x14ac:dyDescent="0.25">
      <c r="F349" s="40"/>
      <c r="G349" s="40"/>
      <c r="H349" s="40"/>
      <c r="I349" s="40"/>
      <c r="J349" s="40"/>
      <c r="K349" s="40"/>
      <c r="L349" s="40"/>
      <c r="M349" s="40"/>
      <c r="N349" s="40"/>
      <c r="O349" s="40"/>
      <c r="P349" s="40"/>
      <c r="Q349" s="40"/>
      <c r="R349" s="41"/>
      <c r="S349" s="42"/>
    </row>
    <row r="350" spans="6:19" s="1" customFormat="1" x14ac:dyDescent="0.25">
      <c r="F350" s="40"/>
      <c r="G350" s="40"/>
      <c r="H350" s="40"/>
      <c r="I350" s="40"/>
      <c r="J350" s="40"/>
      <c r="K350" s="40"/>
      <c r="L350" s="40"/>
      <c r="M350" s="40"/>
      <c r="N350" s="40"/>
      <c r="O350" s="40"/>
      <c r="P350" s="40"/>
      <c r="Q350" s="40"/>
      <c r="R350" s="41"/>
      <c r="S350" s="42"/>
    </row>
    <row r="351" spans="6:19" s="1" customFormat="1" x14ac:dyDescent="0.25">
      <c r="F351" s="40"/>
      <c r="G351" s="40"/>
      <c r="H351" s="40"/>
      <c r="I351" s="40"/>
      <c r="J351" s="40"/>
      <c r="K351" s="40"/>
      <c r="L351" s="40"/>
      <c r="M351" s="40"/>
      <c r="N351" s="40"/>
      <c r="O351" s="40"/>
      <c r="P351" s="40"/>
      <c r="Q351" s="40"/>
      <c r="R351" s="41"/>
      <c r="S351" s="42"/>
    </row>
    <row r="352" spans="6:19" s="1" customFormat="1" x14ac:dyDescent="0.25">
      <c r="F352" s="40"/>
      <c r="G352" s="40"/>
      <c r="H352" s="40"/>
      <c r="I352" s="40"/>
      <c r="J352" s="40"/>
      <c r="K352" s="40"/>
      <c r="L352" s="40"/>
      <c r="M352" s="40"/>
      <c r="N352" s="40"/>
      <c r="O352" s="40"/>
      <c r="P352" s="40"/>
      <c r="Q352" s="40"/>
      <c r="R352" s="41"/>
      <c r="S352" s="42"/>
    </row>
    <row r="353" spans="6:19" s="1" customFormat="1" x14ac:dyDescent="0.25">
      <c r="F353" s="40"/>
      <c r="G353" s="40"/>
      <c r="H353" s="40"/>
      <c r="I353" s="40"/>
      <c r="J353" s="40"/>
      <c r="K353" s="40"/>
      <c r="L353" s="40"/>
      <c r="M353" s="40"/>
      <c r="N353" s="40"/>
      <c r="O353" s="40"/>
      <c r="P353" s="40"/>
      <c r="Q353" s="40"/>
      <c r="R353" s="41"/>
      <c r="S353" s="42"/>
    </row>
    <row r="354" spans="6:19" s="1" customFormat="1" x14ac:dyDescent="0.25">
      <c r="F354" s="40"/>
      <c r="G354" s="40"/>
      <c r="H354" s="40"/>
      <c r="I354" s="40"/>
      <c r="J354" s="40"/>
      <c r="K354" s="40"/>
      <c r="L354" s="40"/>
      <c r="M354" s="40"/>
      <c r="N354" s="40"/>
      <c r="O354" s="40"/>
      <c r="P354" s="40"/>
      <c r="Q354" s="40"/>
      <c r="R354" s="41"/>
      <c r="S354" s="42"/>
    </row>
    <row r="355" spans="6:19" s="1" customFormat="1" x14ac:dyDescent="0.25">
      <c r="F355" s="40"/>
      <c r="G355" s="40"/>
      <c r="H355" s="40"/>
      <c r="I355" s="40"/>
      <c r="J355" s="40"/>
      <c r="K355" s="40"/>
      <c r="L355" s="40"/>
      <c r="M355" s="40"/>
      <c r="N355" s="40"/>
      <c r="O355" s="40"/>
      <c r="P355" s="40"/>
      <c r="Q355" s="40"/>
      <c r="R355" s="41"/>
      <c r="S355" s="42"/>
    </row>
    <row r="356" spans="6:19" s="1" customFormat="1" x14ac:dyDescent="0.25">
      <c r="F356" s="40"/>
      <c r="G356" s="40"/>
      <c r="H356" s="40"/>
      <c r="I356" s="40"/>
      <c r="J356" s="40"/>
      <c r="K356" s="40"/>
      <c r="L356" s="40"/>
      <c r="M356" s="40"/>
      <c r="N356" s="40"/>
      <c r="O356" s="40"/>
      <c r="P356" s="40"/>
      <c r="Q356" s="40"/>
      <c r="R356" s="41"/>
      <c r="S356" s="42"/>
    </row>
    <row r="357" spans="6:19" s="1" customFormat="1" x14ac:dyDescent="0.25">
      <c r="F357" s="40"/>
      <c r="G357" s="40"/>
      <c r="H357" s="40"/>
      <c r="I357" s="40"/>
      <c r="J357" s="40"/>
      <c r="K357" s="40"/>
      <c r="L357" s="40"/>
      <c r="M357" s="40"/>
      <c r="N357" s="40"/>
      <c r="O357" s="40"/>
      <c r="P357" s="40"/>
      <c r="Q357" s="40"/>
      <c r="R357" s="41"/>
      <c r="S357" s="42"/>
    </row>
    <row r="358" spans="6:19" s="1" customFormat="1" x14ac:dyDescent="0.25"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1"/>
      <c r="S358" s="42"/>
    </row>
    <row r="359" spans="6:19" s="1" customFormat="1" x14ac:dyDescent="0.25">
      <c r="F359" s="40"/>
      <c r="G359" s="40"/>
      <c r="H359" s="40"/>
      <c r="I359" s="40"/>
      <c r="J359" s="40"/>
      <c r="K359" s="40"/>
      <c r="L359" s="40"/>
      <c r="M359" s="40"/>
      <c r="N359" s="40"/>
      <c r="O359" s="40"/>
      <c r="P359" s="40"/>
      <c r="Q359" s="40"/>
      <c r="R359" s="41"/>
      <c r="S359" s="42"/>
    </row>
    <row r="360" spans="6:19" s="1" customFormat="1" x14ac:dyDescent="0.25">
      <c r="F360" s="40"/>
      <c r="G360" s="40"/>
      <c r="H360" s="40"/>
      <c r="I360" s="40"/>
      <c r="J360" s="40"/>
      <c r="K360" s="40"/>
      <c r="L360" s="40"/>
      <c r="M360" s="40"/>
      <c r="N360" s="40"/>
      <c r="O360" s="40"/>
      <c r="P360" s="40"/>
      <c r="Q360" s="40"/>
      <c r="R360" s="41"/>
      <c r="S360" s="42"/>
    </row>
    <row r="361" spans="6:19" s="1" customFormat="1" x14ac:dyDescent="0.25">
      <c r="F361" s="40"/>
      <c r="G361" s="40"/>
      <c r="H361" s="40"/>
      <c r="I361" s="40"/>
      <c r="J361" s="40"/>
      <c r="K361" s="40"/>
      <c r="L361" s="40"/>
      <c r="M361" s="40"/>
      <c r="N361" s="40"/>
      <c r="O361" s="40"/>
      <c r="P361" s="40"/>
      <c r="Q361" s="40"/>
      <c r="R361" s="41"/>
      <c r="S361" s="42"/>
    </row>
    <row r="362" spans="6:19" s="1" customFormat="1" x14ac:dyDescent="0.25"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1"/>
      <c r="S362" s="42"/>
    </row>
    <row r="363" spans="6:19" s="1" customFormat="1" x14ac:dyDescent="0.25">
      <c r="F363" s="40"/>
      <c r="G363" s="40"/>
      <c r="H363" s="40"/>
      <c r="I363" s="40"/>
      <c r="J363" s="40"/>
      <c r="K363" s="40"/>
      <c r="L363" s="40"/>
      <c r="M363" s="40"/>
      <c r="N363" s="40"/>
      <c r="O363" s="40"/>
      <c r="P363" s="40"/>
      <c r="Q363" s="40"/>
      <c r="R363" s="41"/>
      <c r="S363" s="42"/>
    </row>
    <row r="364" spans="6:19" s="1" customFormat="1" x14ac:dyDescent="0.25">
      <c r="F364" s="40"/>
      <c r="G364" s="40"/>
      <c r="H364" s="40"/>
      <c r="I364" s="40"/>
      <c r="J364" s="40"/>
      <c r="K364" s="40"/>
      <c r="L364" s="40"/>
      <c r="M364" s="40"/>
      <c r="N364" s="40"/>
      <c r="O364" s="40"/>
      <c r="P364" s="40"/>
      <c r="Q364" s="40"/>
      <c r="R364" s="41"/>
      <c r="S364" s="42"/>
    </row>
    <row r="365" spans="6:19" s="1" customFormat="1" x14ac:dyDescent="0.25">
      <c r="F365" s="40"/>
      <c r="G365" s="40"/>
      <c r="H365" s="40"/>
      <c r="I365" s="40"/>
      <c r="J365" s="40"/>
      <c r="K365" s="40"/>
      <c r="L365" s="40"/>
      <c r="M365" s="40"/>
      <c r="N365" s="40"/>
      <c r="O365" s="40"/>
      <c r="P365" s="40"/>
      <c r="Q365" s="40"/>
      <c r="R365" s="41"/>
      <c r="S365" s="42"/>
    </row>
    <row r="366" spans="6:19" s="1" customFormat="1" x14ac:dyDescent="0.25">
      <c r="F366" s="40"/>
      <c r="G366" s="40"/>
      <c r="H366" s="40"/>
      <c r="I366" s="40"/>
      <c r="J366" s="40"/>
      <c r="K366" s="40"/>
      <c r="L366" s="40"/>
      <c r="M366" s="40"/>
      <c r="N366" s="40"/>
      <c r="O366" s="40"/>
      <c r="P366" s="40"/>
      <c r="Q366" s="40"/>
      <c r="R366" s="41"/>
      <c r="S366" s="42"/>
    </row>
    <row r="367" spans="6:19" s="1" customFormat="1" x14ac:dyDescent="0.25">
      <c r="F367" s="40"/>
      <c r="G367" s="40"/>
      <c r="H367" s="40"/>
      <c r="I367" s="40"/>
      <c r="J367" s="40"/>
      <c r="K367" s="40"/>
      <c r="L367" s="40"/>
      <c r="M367" s="40"/>
      <c r="N367" s="40"/>
      <c r="O367" s="40"/>
      <c r="P367" s="40"/>
      <c r="Q367" s="40"/>
      <c r="R367" s="41"/>
      <c r="S367" s="42"/>
    </row>
    <row r="368" spans="6:19" s="1" customFormat="1" x14ac:dyDescent="0.25">
      <c r="F368" s="40"/>
      <c r="G368" s="40"/>
      <c r="H368" s="40"/>
      <c r="I368" s="40"/>
      <c r="J368" s="40"/>
      <c r="K368" s="40"/>
      <c r="L368" s="40"/>
      <c r="M368" s="40"/>
      <c r="N368" s="40"/>
      <c r="O368" s="40"/>
      <c r="P368" s="40"/>
      <c r="Q368" s="40"/>
      <c r="R368" s="41"/>
      <c r="S368" s="42"/>
    </row>
    <row r="369" spans="6:19" s="1" customFormat="1" x14ac:dyDescent="0.25">
      <c r="F369" s="40"/>
      <c r="G369" s="40"/>
      <c r="H369" s="40"/>
      <c r="I369" s="40"/>
      <c r="J369" s="40"/>
      <c r="K369" s="40"/>
      <c r="L369" s="40"/>
      <c r="M369" s="40"/>
      <c r="N369" s="40"/>
      <c r="O369" s="40"/>
      <c r="P369" s="40"/>
      <c r="Q369" s="40"/>
      <c r="R369" s="41"/>
      <c r="S369" s="42"/>
    </row>
    <row r="370" spans="6:19" s="1" customFormat="1" x14ac:dyDescent="0.25">
      <c r="F370" s="40"/>
      <c r="G370" s="40"/>
      <c r="H370" s="40"/>
      <c r="I370" s="40"/>
      <c r="J370" s="40"/>
      <c r="K370" s="40"/>
      <c r="L370" s="40"/>
      <c r="M370" s="40"/>
      <c r="N370" s="40"/>
      <c r="O370" s="40"/>
      <c r="P370" s="40"/>
      <c r="Q370" s="40"/>
      <c r="R370" s="41"/>
      <c r="S370" s="42"/>
    </row>
    <row r="371" spans="6:19" s="1" customFormat="1" x14ac:dyDescent="0.25">
      <c r="F371" s="40"/>
      <c r="G371" s="40"/>
      <c r="H371" s="40"/>
      <c r="I371" s="40"/>
      <c r="J371" s="40"/>
      <c r="K371" s="40"/>
      <c r="L371" s="40"/>
      <c r="M371" s="40"/>
      <c r="N371" s="40"/>
      <c r="O371" s="40"/>
      <c r="P371" s="40"/>
      <c r="Q371" s="40"/>
      <c r="R371" s="41"/>
      <c r="S371" s="42"/>
    </row>
    <row r="372" spans="6:19" s="1" customFormat="1" x14ac:dyDescent="0.25">
      <c r="F372" s="40"/>
      <c r="G372" s="40"/>
      <c r="H372" s="40"/>
      <c r="I372" s="40"/>
      <c r="J372" s="40"/>
      <c r="K372" s="40"/>
      <c r="L372" s="40"/>
      <c r="M372" s="40"/>
      <c r="N372" s="40"/>
      <c r="O372" s="40"/>
      <c r="P372" s="40"/>
      <c r="Q372" s="40"/>
      <c r="R372" s="41"/>
      <c r="S372" s="42"/>
    </row>
    <row r="373" spans="6:19" s="1" customFormat="1" x14ac:dyDescent="0.25">
      <c r="F373" s="40"/>
      <c r="G373" s="40"/>
      <c r="H373" s="40"/>
      <c r="I373" s="40"/>
      <c r="J373" s="40"/>
      <c r="K373" s="40"/>
      <c r="L373" s="40"/>
      <c r="M373" s="40"/>
      <c r="N373" s="40"/>
      <c r="O373" s="40"/>
      <c r="P373" s="40"/>
      <c r="Q373" s="40"/>
      <c r="R373" s="41"/>
      <c r="S373" s="42"/>
    </row>
    <row r="374" spans="6:19" s="1" customFormat="1" x14ac:dyDescent="0.25">
      <c r="F374" s="40"/>
      <c r="G374" s="40"/>
      <c r="H374" s="40"/>
      <c r="I374" s="40"/>
      <c r="J374" s="40"/>
      <c r="K374" s="40"/>
      <c r="L374" s="40"/>
      <c r="M374" s="40"/>
      <c r="N374" s="40"/>
      <c r="O374" s="40"/>
      <c r="P374" s="40"/>
      <c r="Q374" s="40"/>
      <c r="R374" s="41"/>
      <c r="S374" s="42"/>
    </row>
    <row r="375" spans="6:19" s="1" customFormat="1" x14ac:dyDescent="0.25">
      <c r="F375" s="40"/>
      <c r="G375" s="40"/>
      <c r="H375" s="40"/>
      <c r="I375" s="40"/>
      <c r="J375" s="40"/>
      <c r="K375" s="40"/>
      <c r="L375" s="40"/>
      <c r="M375" s="40"/>
      <c r="N375" s="40"/>
      <c r="O375" s="40"/>
      <c r="P375" s="40"/>
      <c r="Q375" s="40"/>
      <c r="R375" s="41"/>
      <c r="S375" s="42"/>
    </row>
    <row r="376" spans="6:19" s="1" customFormat="1" x14ac:dyDescent="0.25">
      <c r="F376" s="40"/>
      <c r="G376" s="40"/>
      <c r="H376" s="40"/>
      <c r="I376" s="40"/>
      <c r="J376" s="40"/>
      <c r="K376" s="40"/>
      <c r="L376" s="40"/>
      <c r="M376" s="40"/>
      <c r="N376" s="40"/>
      <c r="O376" s="40"/>
      <c r="P376" s="40"/>
      <c r="Q376" s="40"/>
      <c r="R376" s="41"/>
      <c r="S376" s="42"/>
    </row>
    <row r="377" spans="6:19" s="1" customFormat="1" x14ac:dyDescent="0.25">
      <c r="F377" s="40"/>
      <c r="G377" s="40"/>
      <c r="H377" s="40"/>
      <c r="I377" s="40"/>
      <c r="J377" s="40"/>
      <c r="K377" s="40"/>
      <c r="L377" s="40"/>
      <c r="M377" s="40"/>
      <c r="N377" s="40"/>
      <c r="O377" s="40"/>
      <c r="P377" s="40"/>
      <c r="Q377" s="40"/>
      <c r="R377" s="41"/>
      <c r="S377" s="42"/>
    </row>
    <row r="378" spans="6:19" s="1" customFormat="1" x14ac:dyDescent="0.25">
      <c r="F378" s="40"/>
      <c r="G378" s="40"/>
      <c r="H378" s="40"/>
      <c r="I378" s="40"/>
      <c r="J378" s="40"/>
      <c r="K378" s="40"/>
      <c r="L378" s="40"/>
      <c r="M378" s="40"/>
      <c r="N378" s="40"/>
      <c r="O378" s="40"/>
      <c r="P378" s="40"/>
      <c r="Q378" s="40"/>
      <c r="R378" s="41"/>
      <c r="S378" s="42"/>
    </row>
    <row r="379" spans="6:19" s="1" customFormat="1" x14ac:dyDescent="0.25">
      <c r="F379" s="40"/>
      <c r="G379" s="40"/>
      <c r="H379" s="40"/>
      <c r="I379" s="40"/>
      <c r="J379" s="40"/>
      <c r="K379" s="40"/>
      <c r="L379" s="40"/>
      <c r="M379" s="40"/>
      <c r="N379" s="40"/>
      <c r="O379" s="40"/>
      <c r="P379" s="40"/>
      <c r="Q379" s="40"/>
      <c r="R379" s="41"/>
      <c r="S379" s="42"/>
    </row>
    <row r="380" spans="6:19" s="1" customFormat="1" x14ac:dyDescent="0.25">
      <c r="F380" s="40"/>
      <c r="G380" s="40"/>
      <c r="H380" s="40"/>
      <c r="I380" s="40"/>
      <c r="J380" s="40"/>
      <c r="K380" s="40"/>
      <c r="L380" s="40"/>
      <c r="M380" s="40"/>
      <c r="N380" s="40"/>
      <c r="O380" s="40"/>
      <c r="P380" s="40"/>
      <c r="Q380" s="40"/>
      <c r="R380" s="41"/>
      <c r="S380" s="42"/>
    </row>
    <row r="381" spans="6:19" s="1" customFormat="1" x14ac:dyDescent="0.25">
      <c r="F381" s="40"/>
      <c r="G381" s="40"/>
      <c r="H381" s="40"/>
      <c r="I381" s="40"/>
      <c r="J381" s="40"/>
      <c r="K381" s="40"/>
      <c r="L381" s="40"/>
      <c r="M381" s="40"/>
      <c r="N381" s="40"/>
      <c r="O381" s="40"/>
      <c r="P381" s="40"/>
      <c r="Q381" s="40"/>
      <c r="R381" s="41"/>
      <c r="S381" s="42"/>
    </row>
    <row r="382" spans="6:19" s="1" customFormat="1" x14ac:dyDescent="0.25">
      <c r="F382" s="40"/>
      <c r="G382" s="40"/>
      <c r="H382" s="40"/>
      <c r="I382" s="40"/>
      <c r="J382" s="40"/>
      <c r="K382" s="40"/>
      <c r="L382" s="40"/>
      <c r="M382" s="40"/>
      <c r="N382" s="40"/>
      <c r="O382" s="40"/>
      <c r="P382" s="40"/>
      <c r="Q382" s="40"/>
      <c r="R382" s="41"/>
      <c r="S382" s="42"/>
    </row>
    <row r="383" spans="6:19" s="1" customFormat="1" x14ac:dyDescent="0.25">
      <c r="F383" s="40"/>
      <c r="G383" s="40"/>
      <c r="H383" s="40"/>
      <c r="I383" s="40"/>
      <c r="J383" s="40"/>
      <c r="K383" s="40"/>
      <c r="L383" s="40"/>
      <c r="M383" s="40"/>
      <c r="N383" s="40"/>
      <c r="O383" s="40"/>
      <c r="P383" s="40"/>
      <c r="Q383" s="40"/>
      <c r="R383" s="41"/>
      <c r="S383" s="42"/>
    </row>
    <row r="384" spans="6:19" s="1" customFormat="1" x14ac:dyDescent="0.25">
      <c r="F384" s="40"/>
      <c r="G384" s="40"/>
      <c r="H384" s="40"/>
      <c r="I384" s="40"/>
      <c r="J384" s="40"/>
      <c r="K384" s="40"/>
      <c r="L384" s="40"/>
      <c r="M384" s="40"/>
      <c r="N384" s="40"/>
      <c r="O384" s="40"/>
      <c r="P384" s="40"/>
      <c r="Q384" s="40"/>
      <c r="R384" s="41"/>
      <c r="S384" s="42"/>
    </row>
    <row r="385" spans="6:19" s="1" customFormat="1" x14ac:dyDescent="0.25">
      <c r="F385" s="40"/>
      <c r="G385" s="40"/>
      <c r="H385" s="40"/>
      <c r="I385" s="40"/>
      <c r="J385" s="40"/>
      <c r="K385" s="40"/>
      <c r="L385" s="40"/>
      <c r="M385" s="40"/>
      <c r="N385" s="40"/>
      <c r="O385" s="40"/>
      <c r="P385" s="40"/>
      <c r="Q385" s="40"/>
      <c r="R385" s="41"/>
      <c r="S385" s="42"/>
    </row>
    <row r="386" spans="6:19" s="1" customFormat="1" x14ac:dyDescent="0.25">
      <c r="F386" s="40"/>
      <c r="G386" s="40"/>
      <c r="H386" s="40"/>
      <c r="I386" s="40"/>
      <c r="J386" s="40"/>
      <c r="K386" s="40"/>
      <c r="L386" s="40"/>
      <c r="M386" s="40"/>
      <c r="N386" s="40"/>
      <c r="O386" s="40"/>
      <c r="P386" s="40"/>
      <c r="Q386" s="40"/>
      <c r="R386" s="41"/>
      <c r="S386" s="42"/>
    </row>
    <row r="387" spans="6:19" s="1" customFormat="1" x14ac:dyDescent="0.25">
      <c r="F387" s="40"/>
      <c r="G387" s="40"/>
      <c r="H387" s="40"/>
      <c r="I387" s="40"/>
      <c r="J387" s="40"/>
      <c r="K387" s="40"/>
      <c r="L387" s="40"/>
      <c r="M387" s="40"/>
      <c r="N387" s="40"/>
      <c r="O387" s="40"/>
      <c r="P387" s="40"/>
      <c r="Q387" s="40"/>
      <c r="R387" s="41"/>
      <c r="S387" s="42"/>
    </row>
    <row r="388" spans="6:19" s="1" customFormat="1" x14ac:dyDescent="0.25">
      <c r="F388" s="40"/>
      <c r="G388" s="40"/>
      <c r="H388" s="40"/>
      <c r="I388" s="40"/>
      <c r="J388" s="40"/>
      <c r="K388" s="40"/>
      <c r="L388" s="40"/>
      <c r="M388" s="40"/>
      <c r="N388" s="40"/>
      <c r="O388" s="40"/>
      <c r="P388" s="40"/>
      <c r="Q388" s="40"/>
      <c r="R388" s="41"/>
      <c r="S388" s="42"/>
    </row>
    <row r="389" spans="6:19" s="1" customFormat="1" x14ac:dyDescent="0.25">
      <c r="F389" s="40"/>
      <c r="G389" s="40"/>
      <c r="H389" s="40"/>
      <c r="I389" s="40"/>
      <c r="J389" s="40"/>
      <c r="K389" s="40"/>
      <c r="L389" s="40"/>
      <c r="M389" s="40"/>
      <c r="N389" s="40"/>
      <c r="O389" s="40"/>
      <c r="P389" s="40"/>
      <c r="Q389" s="40"/>
      <c r="R389" s="41"/>
      <c r="S389" s="42"/>
    </row>
    <row r="390" spans="6:19" s="1" customFormat="1" x14ac:dyDescent="0.25">
      <c r="F390" s="40"/>
      <c r="G390" s="40"/>
      <c r="H390" s="40"/>
      <c r="I390" s="40"/>
      <c r="J390" s="40"/>
      <c r="K390" s="40"/>
      <c r="L390" s="40"/>
      <c r="M390" s="40"/>
      <c r="N390" s="40"/>
      <c r="O390" s="40"/>
      <c r="P390" s="40"/>
      <c r="Q390" s="40"/>
      <c r="R390" s="41"/>
      <c r="S390" s="42"/>
    </row>
    <row r="391" spans="6:19" s="1" customFormat="1" x14ac:dyDescent="0.25">
      <c r="F391" s="40"/>
      <c r="G391" s="40"/>
      <c r="H391" s="40"/>
      <c r="I391" s="40"/>
      <c r="J391" s="40"/>
      <c r="K391" s="40"/>
      <c r="L391" s="40"/>
      <c r="M391" s="40"/>
      <c r="N391" s="40"/>
      <c r="O391" s="40"/>
      <c r="P391" s="40"/>
      <c r="Q391" s="40"/>
      <c r="R391" s="41"/>
      <c r="S391" s="42"/>
    </row>
    <row r="392" spans="6:19" s="1" customFormat="1" x14ac:dyDescent="0.25">
      <c r="F392" s="40"/>
      <c r="G392" s="40"/>
      <c r="H392" s="40"/>
      <c r="I392" s="40"/>
      <c r="J392" s="40"/>
      <c r="K392" s="40"/>
      <c r="L392" s="40"/>
      <c r="M392" s="40"/>
      <c r="N392" s="40"/>
      <c r="O392" s="40"/>
      <c r="P392" s="40"/>
      <c r="Q392" s="40"/>
      <c r="R392" s="41"/>
      <c r="S392" s="42"/>
    </row>
    <row r="393" spans="6:19" s="1" customFormat="1" x14ac:dyDescent="0.25">
      <c r="F393" s="40"/>
      <c r="G393" s="40"/>
      <c r="H393" s="40"/>
      <c r="I393" s="40"/>
      <c r="J393" s="40"/>
      <c r="K393" s="40"/>
      <c r="L393" s="40"/>
      <c r="M393" s="40"/>
      <c r="N393" s="40"/>
      <c r="O393" s="40"/>
      <c r="P393" s="40"/>
      <c r="Q393" s="40"/>
      <c r="R393" s="41"/>
      <c r="S393" s="42"/>
    </row>
    <row r="394" spans="6:19" s="1" customFormat="1" x14ac:dyDescent="0.25">
      <c r="F394" s="40"/>
      <c r="G394" s="40"/>
      <c r="H394" s="40"/>
      <c r="I394" s="40"/>
      <c r="J394" s="40"/>
      <c r="K394" s="40"/>
      <c r="L394" s="40"/>
      <c r="M394" s="40"/>
      <c r="N394" s="40"/>
      <c r="O394" s="40"/>
      <c r="P394" s="40"/>
      <c r="Q394" s="40"/>
      <c r="R394" s="41"/>
      <c r="S394" s="42"/>
    </row>
    <row r="395" spans="6:19" s="1" customFormat="1" x14ac:dyDescent="0.25">
      <c r="F395" s="40"/>
      <c r="G395" s="40"/>
      <c r="H395" s="40"/>
      <c r="I395" s="40"/>
      <c r="J395" s="40"/>
      <c r="K395" s="40"/>
      <c r="L395" s="40"/>
      <c r="M395" s="40"/>
      <c r="N395" s="40"/>
      <c r="O395" s="40"/>
      <c r="P395" s="40"/>
      <c r="Q395" s="40"/>
      <c r="R395" s="41"/>
      <c r="S395" s="42"/>
    </row>
    <row r="396" spans="6:19" s="1" customFormat="1" x14ac:dyDescent="0.25">
      <c r="F396" s="40"/>
      <c r="G396" s="40"/>
      <c r="H396" s="40"/>
      <c r="I396" s="40"/>
      <c r="J396" s="40"/>
      <c r="K396" s="40"/>
      <c r="L396" s="40"/>
      <c r="M396" s="40"/>
      <c r="N396" s="40"/>
      <c r="O396" s="40"/>
      <c r="P396" s="40"/>
      <c r="Q396" s="40"/>
      <c r="R396" s="41"/>
      <c r="S396" s="42"/>
    </row>
    <row r="397" spans="6:19" s="1" customFormat="1" x14ac:dyDescent="0.25">
      <c r="F397" s="40"/>
      <c r="G397" s="40"/>
      <c r="H397" s="40"/>
      <c r="I397" s="40"/>
      <c r="J397" s="40"/>
      <c r="K397" s="40"/>
      <c r="L397" s="40"/>
      <c r="M397" s="40"/>
      <c r="N397" s="40"/>
      <c r="O397" s="40"/>
      <c r="P397" s="40"/>
      <c r="Q397" s="40"/>
      <c r="R397" s="41"/>
      <c r="S397" s="42"/>
    </row>
    <row r="398" spans="6:19" s="1" customFormat="1" x14ac:dyDescent="0.25">
      <c r="F398" s="40"/>
      <c r="G398" s="40"/>
      <c r="H398" s="40"/>
      <c r="I398" s="40"/>
      <c r="J398" s="40"/>
      <c r="K398" s="40"/>
      <c r="L398" s="40"/>
      <c r="M398" s="40"/>
      <c r="N398" s="40"/>
      <c r="O398" s="40"/>
      <c r="P398" s="40"/>
      <c r="Q398" s="40"/>
      <c r="R398" s="41"/>
      <c r="S398" s="42"/>
    </row>
    <row r="399" spans="6:19" s="1" customFormat="1" x14ac:dyDescent="0.25"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1"/>
      <c r="S399" s="42"/>
    </row>
    <row r="400" spans="6:19" s="1" customFormat="1" x14ac:dyDescent="0.25">
      <c r="F400" s="40"/>
      <c r="G400" s="40"/>
      <c r="H400" s="40"/>
      <c r="I400" s="40"/>
      <c r="J400" s="40"/>
      <c r="K400" s="40"/>
      <c r="L400" s="40"/>
      <c r="M400" s="40"/>
      <c r="N400" s="40"/>
      <c r="O400" s="40"/>
      <c r="P400" s="40"/>
      <c r="Q400" s="40"/>
      <c r="R400" s="41"/>
      <c r="S400" s="42"/>
    </row>
    <row r="401" spans="6:19" s="1" customFormat="1" x14ac:dyDescent="0.25">
      <c r="F401" s="40"/>
      <c r="G401" s="40"/>
      <c r="H401" s="40"/>
      <c r="I401" s="40"/>
      <c r="J401" s="40"/>
      <c r="K401" s="40"/>
      <c r="L401" s="40"/>
      <c r="M401" s="40"/>
      <c r="N401" s="40"/>
      <c r="O401" s="40"/>
      <c r="P401" s="40"/>
      <c r="Q401" s="40"/>
      <c r="R401" s="41"/>
      <c r="S401" s="42"/>
    </row>
    <row r="402" spans="6:19" s="1" customFormat="1" x14ac:dyDescent="0.25">
      <c r="F402" s="40"/>
      <c r="G402" s="40"/>
      <c r="H402" s="40"/>
      <c r="I402" s="40"/>
      <c r="J402" s="40"/>
      <c r="K402" s="40"/>
      <c r="L402" s="40"/>
      <c r="M402" s="40"/>
      <c r="N402" s="40"/>
      <c r="O402" s="40"/>
      <c r="P402" s="40"/>
      <c r="Q402" s="40"/>
      <c r="R402" s="41"/>
      <c r="S402" s="42"/>
    </row>
    <row r="403" spans="6:19" s="1" customFormat="1" x14ac:dyDescent="0.25">
      <c r="F403" s="40"/>
      <c r="G403" s="40"/>
      <c r="H403" s="40"/>
      <c r="I403" s="40"/>
      <c r="J403" s="40"/>
      <c r="K403" s="40"/>
      <c r="L403" s="40"/>
      <c r="M403" s="40"/>
      <c r="N403" s="40"/>
      <c r="O403" s="40"/>
      <c r="P403" s="40"/>
      <c r="Q403" s="40"/>
      <c r="R403" s="41"/>
      <c r="S403" s="42"/>
    </row>
    <row r="404" spans="6:19" s="1" customFormat="1" x14ac:dyDescent="0.25">
      <c r="F404" s="40"/>
      <c r="G404" s="40"/>
      <c r="H404" s="40"/>
      <c r="I404" s="40"/>
      <c r="J404" s="40"/>
      <c r="K404" s="40"/>
      <c r="L404" s="40"/>
      <c r="M404" s="40"/>
      <c r="N404" s="40"/>
      <c r="O404" s="40"/>
      <c r="P404" s="40"/>
      <c r="Q404" s="40"/>
      <c r="R404" s="41"/>
      <c r="S404" s="42"/>
    </row>
    <row r="405" spans="6:19" s="1" customFormat="1" x14ac:dyDescent="0.25">
      <c r="F405" s="40"/>
      <c r="G405" s="40"/>
      <c r="H405" s="40"/>
      <c r="I405" s="40"/>
      <c r="J405" s="40"/>
      <c r="K405" s="40"/>
      <c r="L405" s="40"/>
      <c r="M405" s="40"/>
      <c r="N405" s="40"/>
      <c r="O405" s="40"/>
      <c r="P405" s="40"/>
      <c r="Q405" s="40"/>
      <c r="R405" s="41"/>
      <c r="S405" s="42"/>
    </row>
    <row r="406" spans="6:19" s="1" customFormat="1" x14ac:dyDescent="0.25">
      <c r="F406" s="40"/>
      <c r="G406" s="40"/>
      <c r="H406" s="40"/>
      <c r="I406" s="40"/>
      <c r="J406" s="40"/>
      <c r="K406" s="40"/>
      <c r="L406" s="40"/>
      <c r="M406" s="40"/>
      <c r="N406" s="40"/>
      <c r="O406" s="40"/>
      <c r="P406" s="40"/>
      <c r="Q406" s="40"/>
      <c r="R406" s="41"/>
      <c r="S406" s="42"/>
    </row>
    <row r="407" spans="6:19" s="1" customFormat="1" x14ac:dyDescent="0.25">
      <c r="F407" s="40"/>
      <c r="G407" s="40"/>
      <c r="H407" s="40"/>
      <c r="I407" s="40"/>
      <c r="J407" s="40"/>
      <c r="K407" s="40"/>
      <c r="L407" s="40"/>
      <c r="M407" s="40"/>
      <c r="N407" s="40"/>
      <c r="O407" s="40"/>
      <c r="P407" s="40"/>
      <c r="Q407" s="40"/>
      <c r="R407" s="41"/>
      <c r="S407" s="42"/>
    </row>
    <row r="408" spans="6:19" s="1" customFormat="1" x14ac:dyDescent="0.25">
      <c r="F408" s="40"/>
      <c r="G408" s="40"/>
      <c r="H408" s="40"/>
      <c r="I408" s="40"/>
      <c r="J408" s="40"/>
      <c r="K408" s="40"/>
      <c r="L408" s="40"/>
      <c r="M408" s="40"/>
      <c r="N408" s="40"/>
      <c r="O408" s="40"/>
      <c r="P408" s="40"/>
      <c r="Q408" s="40"/>
      <c r="R408" s="41"/>
      <c r="S408" s="42"/>
    </row>
    <row r="409" spans="6:19" s="1" customFormat="1" x14ac:dyDescent="0.25">
      <c r="F409" s="40"/>
      <c r="G409" s="40"/>
      <c r="H409" s="40"/>
      <c r="I409" s="40"/>
      <c r="J409" s="40"/>
      <c r="K409" s="40"/>
      <c r="L409" s="40"/>
      <c r="M409" s="40"/>
      <c r="N409" s="40"/>
      <c r="O409" s="40"/>
      <c r="P409" s="40"/>
      <c r="Q409" s="40"/>
      <c r="R409" s="41"/>
      <c r="S409" s="42"/>
    </row>
    <row r="410" spans="6:19" s="1" customFormat="1" x14ac:dyDescent="0.25">
      <c r="F410" s="40"/>
      <c r="G410" s="40"/>
      <c r="H410" s="40"/>
      <c r="I410" s="40"/>
      <c r="J410" s="40"/>
      <c r="K410" s="40"/>
      <c r="L410" s="40"/>
      <c r="M410" s="40"/>
      <c r="N410" s="40"/>
      <c r="O410" s="40"/>
      <c r="P410" s="40"/>
      <c r="Q410" s="40"/>
      <c r="R410" s="41"/>
      <c r="S410" s="42"/>
    </row>
    <row r="411" spans="6:19" s="1" customFormat="1" x14ac:dyDescent="0.25">
      <c r="F411" s="40"/>
      <c r="G411" s="40"/>
      <c r="H411" s="40"/>
      <c r="I411" s="40"/>
      <c r="J411" s="40"/>
      <c r="K411" s="40"/>
      <c r="L411" s="40"/>
      <c r="M411" s="40"/>
      <c r="N411" s="40"/>
      <c r="O411" s="40"/>
      <c r="P411" s="40"/>
      <c r="Q411" s="40"/>
      <c r="R411" s="41"/>
      <c r="S411" s="42"/>
    </row>
    <row r="412" spans="6:19" s="1" customFormat="1" x14ac:dyDescent="0.25">
      <c r="F412" s="40"/>
      <c r="G412" s="40"/>
      <c r="H412" s="40"/>
      <c r="I412" s="40"/>
      <c r="J412" s="40"/>
      <c r="K412" s="40"/>
      <c r="L412" s="40"/>
      <c r="M412" s="40"/>
      <c r="N412" s="40"/>
      <c r="O412" s="40"/>
      <c r="P412" s="40"/>
      <c r="Q412" s="40"/>
      <c r="R412" s="41"/>
      <c r="S412" s="42"/>
    </row>
    <row r="413" spans="6:19" s="1" customFormat="1" x14ac:dyDescent="0.25">
      <c r="F413" s="40"/>
      <c r="G413" s="40"/>
      <c r="H413" s="40"/>
      <c r="I413" s="40"/>
      <c r="J413" s="40"/>
      <c r="K413" s="40"/>
      <c r="L413" s="40"/>
      <c r="M413" s="40"/>
      <c r="N413" s="40"/>
      <c r="O413" s="40"/>
      <c r="P413" s="40"/>
      <c r="Q413" s="40"/>
      <c r="R413" s="41"/>
      <c r="S413" s="42"/>
    </row>
    <row r="414" spans="6:19" s="1" customFormat="1" x14ac:dyDescent="0.25">
      <c r="F414" s="40"/>
      <c r="G414" s="40"/>
      <c r="H414" s="40"/>
      <c r="I414" s="40"/>
      <c r="J414" s="40"/>
      <c r="K414" s="40"/>
      <c r="L414" s="40"/>
      <c r="M414" s="40"/>
      <c r="N414" s="40"/>
      <c r="O414" s="40"/>
      <c r="P414" s="40"/>
      <c r="Q414" s="40"/>
      <c r="R414" s="41"/>
      <c r="S414" s="42"/>
    </row>
    <row r="415" spans="6:19" s="1" customFormat="1" x14ac:dyDescent="0.25">
      <c r="F415" s="40"/>
      <c r="G415" s="40"/>
      <c r="H415" s="40"/>
      <c r="I415" s="40"/>
      <c r="J415" s="40"/>
      <c r="K415" s="40"/>
      <c r="L415" s="40"/>
      <c r="M415" s="40"/>
      <c r="N415" s="40"/>
      <c r="O415" s="40"/>
      <c r="P415" s="40"/>
      <c r="Q415" s="40"/>
      <c r="R415" s="41"/>
      <c r="S415" s="42"/>
    </row>
    <row r="416" spans="6:19" s="1" customFormat="1" x14ac:dyDescent="0.25">
      <c r="F416" s="40"/>
      <c r="G416" s="40"/>
      <c r="H416" s="40"/>
      <c r="I416" s="40"/>
      <c r="J416" s="40"/>
      <c r="K416" s="40"/>
      <c r="L416" s="40"/>
      <c r="M416" s="40"/>
      <c r="N416" s="40"/>
      <c r="O416" s="40"/>
      <c r="P416" s="40"/>
      <c r="Q416" s="40"/>
      <c r="R416" s="41"/>
      <c r="S416" s="42"/>
    </row>
    <row r="417" spans="6:19" s="1" customFormat="1" x14ac:dyDescent="0.25">
      <c r="F417" s="40"/>
      <c r="G417" s="40"/>
      <c r="H417" s="40"/>
      <c r="I417" s="40"/>
      <c r="J417" s="40"/>
      <c r="K417" s="40"/>
      <c r="L417" s="40"/>
      <c r="M417" s="40"/>
      <c r="N417" s="40"/>
      <c r="O417" s="40"/>
      <c r="P417" s="40"/>
      <c r="Q417" s="40"/>
      <c r="R417" s="41"/>
      <c r="S417" s="42"/>
    </row>
    <row r="418" spans="6:19" s="1" customFormat="1" x14ac:dyDescent="0.25">
      <c r="F418" s="40"/>
      <c r="G418" s="40"/>
      <c r="H418" s="40"/>
      <c r="I418" s="40"/>
      <c r="J418" s="40"/>
      <c r="K418" s="40"/>
      <c r="L418" s="40"/>
      <c r="M418" s="40"/>
      <c r="N418" s="40"/>
      <c r="O418" s="40"/>
      <c r="P418" s="40"/>
      <c r="Q418" s="40"/>
      <c r="R418" s="41"/>
      <c r="S418" s="42"/>
    </row>
    <row r="419" spans="6:19" s="1" customFormat="1" x14ac:dyDescent="0.25">
      <c r="F419" s="40"/>
      <c r="G419" s="40"/>
      <c r="H419" s="40"/>
      <c r="I419" s="40"/>
      <c r="J419" s="40"/>
      <c r="K419" s="40"/>
      <c r="L419" s="40"/>
      <c r="M419" s="40"/>
      <c r="N419" s="40"/>
      <c r="O419" s="40"/>
      <c r="P419" s="40"/>
      <c r="Q419" s="40"/>
      <c r="R419" s="41"/>
      <c r="S419" s="42"/>
    </row>
    <row r="420" spans="6:19" s="1" customFormat="1" x14ac:dyDescent="0.25">
      <c r="F420" s="40"/>
      <c r="G420" s="40"/>
      <c r="H420" s="40"/>
      <c r="I420" s="40"/>
      <c r="J420" s="40"/>
      <c r="K420" s="40"/>
      <c r="L420" s="40"/>
      <c r="M420" s="40"/>
      <c r="N420" s="40"/>
      <c r="O420" s="40"/>
      <c r="P420" s="40"/>
      <c r="Q420" s="40"/>
      <c r="R420" s="41"/>
      <c r="S420" s="42"/>
    </row>
    <row r="421" spans="6:19" s="1" customFormat="1" x14ac:dyDescent="0.25">
      <c r="F421" s="40"/>
      <c r="G421" s="40"/>
      <c r="H421" s="40"/>
      <c r="I421" s="40"/>
      <c r="J421" s="40"/>
      <c r="K421" s="40"/>
      <c r="L421" s="40"/>
      <c r="M421" s="40"/>
      <c r="N421" s="40"/>
      <c r="O421" s="40"/>
      <c r="P421" s="40"/>
      <c r="Q421" s="40"/>
      <c r="R421" s="41"/>
      <c r="S421" s="42"/>
    </row>
    <row r="422" spans="6:19" s="1" customFormat="1" x14ac:dyDescent="0.25">
      <c r="F422" s="40"/>
      <c r="G422" s="40"/>
      <c r="H422" s="40"/>
      <c r="I422" s="40"/>
      <c r="J422" s="40"/>
      <c r="K422" s="40"/>
      <c r="L422" s="40"/>
      <c r="M422" s="40"/>
      <c r="N422" s="40"/>
      <c r="O422" s="40"/>
      <c r="P422" s="40"/>
      <c r="Q422" s="40"/>
      <c r="R422" s="41"/>
      <c r="S422" s="42"/>
    </row>
    <row r="423" spans="6:19" s="1" customFormat="1" x14ac:dyDescent="0.25">
      <c r="F423" s="40"/>
      <c r="G423" s="40"/>
      <c r="H423" s="40"/>
      <c r="I423" s="40"/>
      <c r="J423" s="40"/>
      <c r="K423" s="40"/>
      <c r="L423" s="40"/>
      <c r="M423" s="40"/>
      <c r="N423" s="40"/>
      <c r="O423" s="40"/>
      <c r="P423" s="40"/>
      <c r="Q423" s="40"/>
      <c r="R423" s="41"/>
      <c r="S423" s="42"/>
    </row>
    <row r="424" spans="6:19" s="1" customFormat="1" x14ac:dyDescent="0.25">
      <c r="F424" s="40"/>
      <c r="G424" s="40"/>
      <c r="H424" s="40"/>
      <c r="I424" s="40"/>
      <c r="J424" s="40"/>
      <c r="K424" s="40"/>
      <c r="L424" s="40"/>
      <c r="M424" s="40"/>
      <c r="N424" s="40"/>
      <c r="O424" s="40"/>
      <c r="P424" s="40"/>
      <c r="Q424" s="40"/>
      <c r="R424" s="41"/>
      <c r="S424" s="42"/>
    </row>
    <row r="425" spans="6:19" s="1" customFormat="1" x14ac:dyDescent="0.25">
      <c r="F425" s="40"/>
      <c r="G425" s="40"/>
      <c r="H425" s="40"/>
      <c r="I425" s="40"/>
      <c r="J425" s="40"/>
      <c r="K425" s="40"/>
      <c r="L425" s="40"/>
      <c r="M425" s="40"/>
      <c r="N425" s="40"/>
      <c r="O425" s="40"/>
      <c r="P425" s="40"/>
      <c r="Q425" s="40"/>
      <c r="R425" s="41"/>
      <c r="S425" s="42"/>
    </row>
    <row r="426" spans="6:19" s="1" customFormat="1" x14ac:dyDescent="0.25">
      <c r="F426" s="40"/>
      <c r="G426" s="40"/>
      <c r="H426" s="40"/>
      <c r="I426" s="40"/>
      <c r="J426" s="40"/>
      <c r="K426" s="40"/>
      <c r="L426" s="40"/>
      <c r="M426" s="40"/>
      <c r="N426" s="40"/>
      <c r="O426" s="40"/>
      <c r="P426" s="40"/>
      <c r="Q426" s="40"/>
      <c r="R426" s="41"/>
      <c r="S426" s="42"/>
    </row>
    <row r="427" spans="6:19" s="1" customFormat="1" x14ac:dyDescent="0.25">
      <c r="F427" s="40"/>
      <c r="G427" s="40"/>
      <c r="H427" s="40"/>
      <c r="I427" s="40"/>
      <c r="J427" s="40"/>
      <c r="K427" s="40"/>
      <c r="L427" s="40"/>
      <c r="M427" s="40"/>
      <c r="N427" s="40"/>
      <c r="O427" s="40"/>
      <c r="P427" s="40"/>
      <c r="Q427" s="40"/>
      <c r="R427" s="41"/>
      <c r="S427" s="42"/>
    </row>
    <row r="428" spans="6:19" s="1" customFormat="1" x14ac:dyDescent="0.25">
      <c r="F428" s="40"/>
      <c r="G428" s="40"/>
      <c r="H428" s="40"/>
      <c r="I428" s="40"/>
      <c r="J428" s="40"/>
      <c r="K428" s="40"/>
      <c r="L428" s="40"/>
      <c r="M428" s="40"/>
      <c r="N428" s="40"/>
      <c r="O428" s="40"/>
      <c r="P428" s="40"/>
      <c r="Q428" s="40"/>
      <c r="R428" s="41"/>
      <c r="S428" s="42"/>
    </row>
    <row r="429" spans="6:19" s="1" customFormat="1" x14ac:dyDescent="0.25">
      <c r="F429" s="40"/>
      <c r="G429" s="40"/>
      <c r="H429" s="40"/>
      <c r="I429" s="40"/>
      <c r="J429" s="40"/>
      <c r="K429" s="40"/>
      <c r="L429" s="40"/>
      <c r="M429" s="40"/>
      <c r="N429" s="40"/>
      <c r="O429" s="40"/>
      <c r="P429" s="40"/>
      <c r="Q429" s="40"/>
      <c r="R429" s="41"/>
      <c r="S429" s="42"/>
    </row>
    <row r="430" spans="6:19" s="1" customFormat="1" x14ac:dyDescent="0.25">
      <c r="F430" s="40"/>
      <c r="G430" s="40"/>
      <c r="H430" s="40"/>
      <c r="I430" s="40"/>
      <c r="J430" s="40"/>
      <c r="K430" s="40"/>
      <c r="L430" s="40"/>
      <c r="M430" s="40"/>
      <c r="N430" s="40"/>
      <c r="O430" s="40"/>
      <c r="P430" s="40"/>
      <c r="Q430" s="40"/>
      <c r="R430" s="41"/>
      <c r="S430" s="42"/>
    </row>
    <row r="431" spans="6:19" s="1" customFormat="1" x14ac:dyDescent="0.25">
      <c r="F431" s="40"/>
      <c r="G431" s="40"/>
      <c r="H431" s="40"/>
      <c r="I431" s="40"/>
      <c r="J431" s="40"/>
      <c r="K431" s="40"/>
      <c r="L431" s="40"/>
      <c r="M431" s="40"/>
      <c r="N431" s="40"/>
      <c r="O431" s="40"/>
      <c r="P431" s="40"/>
      <c r="Q431" s="40"/>
      <c r="R431" s="41"/>
      <c r="S431" s="42"/>
    </row>
    <row r="432" spans="6:19" s="1" customFormat="1" x14ac:dyDescent="0.25">
      <c r="F432" s="40"/>
      <c r="G432" s="40"/>
      <c r="H432" s="40"/>
      <c r="I432" s="40"/>
      <c r="J432" s="40"/>
      <c r="K432" s="40"/>
      <c r="L432" s="40"/>
      <c r="M432" s="40"/>
      <c r="N432" s="40"/>
      <c r="O432" s="40"/>
      <c r="P432" s="40"/>
      <c r="Q432" s="40"/>
      <c r="R432" s="41"/>
      <c r="S432" s="42"/>
    </row>
    <row r="433" spans="6:19" s="1" customFormat="1" x14ac:dyDescent="0.25">
      <c r="F433" s="40"/>
      <c r="G433" s="40"/>
      <c r="H433" s="40"/>
      <c r="I433" s="40"/>
      <c r="J433" s="40"/>
      <c r="K433" s="40"/>
      <c r="L433" s="40"/>
      <c r="M433" s="40"/>
      <c r="N433" s="40"/>
      <c r="O433" s="40"/>
      <c r="P433" s="40"/>
      <c r="Q433" s="40"/>
      <c r="R433" s="41"/>
      <c r="S433" s="42"/>
    </row>
    <row r="434" spans="6:19" s="1" customFormat="1" x14ac:dyDescent="0.25">
      <c r="F434" s="40"/>
      <c r="G434" s="40"/>
      <c r="H434" s="40"/>
      <c r="I434" s="40"/>
      <c r="J434" s="40"/>
      <c r="K434" s="40"/>
      <c r="L434" s="40"/>
      <c r="M434" s="40"/>
      <c r="N434" s="40"/>
      <c r="O434" s="40"/>
      <c r="P434" s="40"/>
      <c r="Q434" s="40"/>
      <c r="R434" s="41"/>
      <c r="S434" s="42"/>
    </row>
    <row r="435" spans="6:19" s="1" customFormat="1" x14ac:dyDescent="0.25">
      <c r="F435" s="40"/>
      <c r="G435" s="40"/>
      <c r="H435" s="40"/>
      <c r="I435" s="40"/>
      <c r="J435" s="40"/>
      <c r="K435" s="40"/>
      <c r="L435" s="40"/>
      <c r="M435" s="40"/>
      <c r="N435" s="40"/>
      <c r="O435" s="40"/>
      <c r="P435" s="40"/>
      <c r="Q435" s="40"/>
      <c r="R435" s="41"/>
      <c r="S435" s="42"/>
    </row>
    <row r="436" spans="6:19" s="1" customFormat="1" x14ac:dyDescent="0.25">
      <c r="F436" s="40"/>
      <c r="G436" s="40"/>
      <c r="H436" s="40"/>
      <c r="I436" s="40"/>
      <c r="J436" s="40"/>
      <c r="K436" s="40"/>
      <c r="L436" s="40"/>
      <c r="M436" s="40"/>
      <c r="N436" s="40"/>
      <c r="O436" s="40"/>
      <c r="P436" s="40"/>
      <c r="Q436" s="40"/>
      <c r="R436" s="41"/>
      <c r="S436" s="42"/>
    </row>
    <row r="437" spans="6:19" s="1" customFormat="1" x14ac:dyDescent="0.25">
      <c r="F437" s="40"/>
      <c r="G437" s="40"/>
      <c r="H437" s="40"/>
      <c r="I437" s="40"/>
      <c r="J437" s="40"/>
      <c r="K437" s="40"/>
      <c r="L437" s="40"/>
      <c r="M437" s="40"/>
      <c r="N437" s="40"/>
      <c r="O437" s="40"/>
      <c r="P437" s="40"/>
      <c r="Q437" s="40"/>
      <c r="R437" s="41"/>
      <c r="S437" s="42"/>
    </row>
    <row r="438" spans="6:19" s="1" customFormat="1" x14ac:dyDescent="0.25"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40"/>
      <c r="Q438" s="40"/>
      <c r="R438" s="41"/>
      <c r="S438" s="42"/>
    </row>
    <row r="439" spans="6:19" s="1" customFormat="1" x14ac:dyDescent="0.25"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40"/>
      <c r="Q439" s="40"/>
      <c r="R439" s="41"/>
      <c r="S439" s="42"/>
    </row>
    <row r="440" spans="6:19" s="1" customFormat="1" x14ac:dyDescent="0.25">
      <c r="F440" s="40"/>
      <c r="G440" s="40"/>
      <c r="H440" s="40"/>
      <c r="I440" s="40"/>
      <c r="J440" s="40"/>
      <c r="K440" s="40"/>
      <c r="L440" s="40"/>
      <c r="M440" s="40"/>
      <c r="N440" s="40"/>
      <c r="O440" s="40"/>
      <c r="P440" s="40"/>
      <c r="Q440" s="40"/>
      <c r="R440" s="41"/>
      <c r="S440" s="42"/>
    </row>
    <row r="441" spans="6:19" s="1" customFormat="1" x14ac:dyDescent="0.25">
      <c r="F441" s="40"/>
      <c r="G441" s="40"/>
      <c r="H441" s="40"/>
      <c r="I441" s="40"/>
      <c r="J441" s="40"/>
      <c r="K441" s="40"/>
      <c r="L441" s="40"/>
      <c r="M441" s="40"/>
      <c r="N441" s="40"/>
      <c r="O441" s="40"/>
      <c r="P441" s="40"/>
      <c r="Q441" s="40"/>
      <c r="R441" s="41"/>
      <c r="S441" s="42"/>
    </row>
    <row r="442" spans="6:19" s="1" customFormat="1" x14ac:dyDescent="0.25">
      <c r="F442" s="40"/>
      <c r="G442" s="40"/>
      <c r="H442" s="40"/>
      <c r="I442" s="40"/>
      <c r="J442" s="40"/>
      <c r="K442" s="40"/>
      <c r="L442" s="40"/>
      <c r="M442" s="40"/>
      <c r="N442" s="40"/>
      <c r="O442" s="40"/>
      <c r="P442" s="40"/>
      <c r="Q442" s="40"/>
      <c r="R442" s="41"/>
      <c r="S442" s="42"/>
    </row>
    <row r="443" spans="6:19" s="1" customFormat="1" x14ac:dyDescent="0.25">
      <c r="F443" s="40"/>
      <c r="G443" s="40"/>
      <c r="H443" s="40"/>
      <c r="I443" s="40"/>
      <c r="J443" s="40"/>
      <c r="K443" s="40"/>
      <c r="L443" s="40"/>
      <c r="M443" s="40"/>
      <c r="N443" s="40"/>
      <c r="O443" s="40"/>
      <c r="P443" s="40"/>
      <c r="Q443" s="40"/>
      <c r="R443" s="41"/>
      <c r="S443" s="42"/>
    </row>
    <row r="444" spans="6:19" s="1" customFormat="1" x14ac:dyDescent="0.25">
      <c r="F444" s="40"/>
      <c r="G444" s="40"/>
      <c r="H444" s="40"/>
      <c r="I444" s="40"/>
      <c r="J444" s="40"/>
      <c r="K444" s="40"/>
      <c r="L444" s="40"/>
      <c r="M444" s="40"/>
      <c r="N444" s="40"/>
      <c r="O444" s="40"/>
      <c r="P444" s="40"/>
      <c r="Q444" s="40"/>
      <c r="R444" s="41"/>
      <c r="S444" s="42"/>
    </row>
    <row r="445" spans="6:19" s="1" customFormat="1" x14ac:dyDescent="0.25">
      <c r="F445" s="40"/>
      <c r="G445" s="40"/>
      <c r="H445" s="40"/>
      <c r="I445" s="40"/>
      <c r="J445" s="40"/>
      <c r="K445" s="40"/>
      <c r="L445" s="40"/>
      <c r="M445" s="40"/>
      <c r="N445" s="40"/>
      <c r="O445" s="40"/>
      <c r="P445" s="40"/>
      <c r="Q445" s="40"/>
      <c r="R445" s="41"/>
      <c r="S445" s="42"/>
    </row>
    <row r="446" spans="6:19" s="1" customFormat="1" x14ac:dyDescent="0.25">
      <c r="F446" s="40"/>
      <c r="G446" s="40"/>
      <c r="H446" s="40"/>
      <c r="I446" s="40"/>
      <c r="J446" s="40"/>
      <c r="K446" s="40"/>
      <c r="L446" s="40"/>
      <c r="M446" s="40"/>
      <c r="N446" s="40"/>
      <c r="O446" s="40"/>
      <c r="P446" s="40"/>
      <c r="Q446" s="40"/>
      <c r="R446" s="41"/>
      <c r="S446" s="42"/>
    </row>
    <row r="447" spans="6:19" s="1" customFormat="1" x14ac:dyDescent="0.25">
      <c r="F447" s="40"/>
      <c r="G447" s="40"/>
      <c r="H447" s="40"/>
      <c r="I447" s="40"/>
      <c r="J447" s="40"/>
      <c r="K447" s="40"/>
      <c r="L447" s="40"/>
      <c r="M447" s="40"/>
      <c r="N447" s="40"/>
      <c r="O447" s="40"/>
      <c r="P447" s="40"/>
      <c r="Q447" s="40"/>
      <c r="R447" s="41"/>
      <c r="S447" s="42"/>
    </row>
    <row r="448" spans="6:19" s="1" customFormat="1" x14ac:dyDescent="0.25">
      <c r="F448" s="40"/>
      <c r="G448" s="40"/>
      <c r="H448" s="40"/>
      <c r="I448" s="40"/>
      <c r="J448" s="40"/>
      <c r="K448" s="40"/>
      <c r="L448" s="40"/>
      <c r="M448" s="40"/>
      <c r="N448" s="40"/>
      <c r="O448" s="40"/>
      <c r="P448" s="40"/>
      <c r="Q448" s="40"/>
      <c r="R448" s="41"/>
      <c r="S448" s="42"/>
    </row>
    <row r="449" spans="6:19" s="1" customFormat="1" x14ac:dyDescent="0.25">
      <c r="F449" s="40"/>
      <c r="G449" s="40"/>
      <c r="H449" s="40"/>
      <c r="I449" s="40"/>
      <c r="J449" s="40"/>
      <c r="K449" s="40"/>
      <c r="L449" s="40"/>
      <c r="M449" s="40"/>
      <c r="N449" s="40"/>
      <c r="O449" s="40"/>
      <c r="P449" s="40"/>
      <c r="Q449" s="40"/>
      <c r="R449" s="41"/>
      <c r="S449" s="42"/>
    </row>
    <row r="450" spans="6:19" s="1" customFormat="1" x14ac:dyDescent="0.25">
      <c r="F450" s="40"/>
      <c r="G450" s="40"/>
      <c r="H450" s="40"/>
      <c r="I450" s="40"/>
      <c r="J450" s="40"/>
      <c r="K450" s="40"/>
      <c r="L450" s="40"/>
      <c r="M450" s="40"/>
      <c r="N450" s="40"/>
      <c r="O450" s="40"/>
      <c r="P450" s="40"/>
      <c r="Q450" s="40"/>
      <c r="R450" s="41"/>
      <c r="S450" s="42"/>
    </row>
    <row r="451" spans="6:19" s="1" customFormat="1" x14ac:dyDescent="0.25">
      <c r="F451" s="40"/>
      <c r="G451" s="40"/>
      <c r="H451" s="40"/>
      <c r="I451" s="40"/>
      <c r="J451" s="40"/>
      <c r="K451" s="40"/>
      <c r="L451" s="40"/>
      <c r="M451" s="40"/>
      <c r="N451" s="40"/>
      <c r="O451" s="40"/>
      <c r="P451" s="40"/>
      <c r="Q451" s="40"/>
      <c r="R451" s="41"/>
      <c r="S451" s="42"/>
    </row>
    <row r="452" spans="6:19" s="1" customFormat="1" x14ac:dyDescent="0.25">
      <c r="F452" s="40"/>
      <c r="G452" s="40"/>
      <c r="H452" s="40"/>
      <c r="I452" s="40"/>
      <c r="J452" s="40"/>
      <c r="K452" s="40"/>
      <c r="L452" s="40"/>
      <c r="M452" s="40"/>
      <c r="N452" s="40"/>
      <c r="O452" s="40"/>
      <c r="P452" s="40"/>
      <c r="Q452" s="40"/>
      <c r="R452" s="41"/>
      <c r="S452" s="42"/>
    </row>
    <row r="453" spans="6:19" s="1" customFormat="1" x14ac:dyDescent="0.25">
      <c r="F453" s="40"/>
      <c r="G453" s="40"/>
      <c r="H453" s="40"/>
      <c r="I453" s="40"/>
      <c r="J453" s="40"/>
      <c r="K453" s="40"/>
      <c r="L453" s="40"/>
      <c r="M453" s="40"/>
      <c r="N453" s="40"/>
      <c r="O453" s="40"/>
      <c r="P453" s="40"/>
      <c r="Q453" s="40"/>
      <c r="R453" s="41"/>
      <c r="S453" s="42"/>
    </row>
    <row r="454" spans="6:19" s="1" customFormat="1" x14ac:dyDescent="0.25">
      <c r="F454" s="40"/>
      <c r="G454" s="40"/>
      <c r="H454" s="40"/>
      <c r="I454" s="40"/>
      <c r="J454" s="40"/>
      <c r="K454" s="40"/>
      <c r="L454" s="40"/>
      <c r="M454" s="40"/>
      <c r="N454" s="40"/>
      <c r="O454" s="40"/>
      <c r="P454" s="40"/>
      <c r="Q454" s="40"/>
      <c r="R454" s="41"/>
      <c r="S454" s="42"/>
    </row>
    <row r="455" spans="6:19" s="1" customFormat="1" x14ac:dyDescent="0.25">
      <c r="F455" s="40"/>
      <c r="G455" s="40"/>
      <c r="H455" s="40"/>
      <c r="I455" s="40"/>
      <c r="J455" s="40"/>
      <c r="K455" s="40"/>
      <c r="L455" s="40"/>
      <c r="M455" s="40"/>
      <c r="N455" s="40"/>
      <c r="O455" s="40"/>
      <c r="P455" s="40"/>
      <c r="Q455" s="40"/>
      <c r="R455" s="41"/>
      <c r="S455" s="42"/>
    </row>
    <row r="456" spans="6:19" s="1" customFormat="1" x14ac:dyDescent="0.25">
      <c r="F456" s="40"/>
      <c r="G456" s="40"/>
      <c r="H456" s="40"/>
      <c r="I456" s="40"/>
      <c r="J456" s="40"/>
      <c r="K456" s="40"/>
      <c r="L456" s="40"/>
      <c r="M456" s="40"/>
      <c r="N456" s="40"/>
      <c r="O456" s="40"/>
      <c r="P456" s="40"/>
      <c r="Q456" s="40"/>
      <c r="R456" s="41"/>
      <c r="S456" s="42"/>
    </row>
    <row r="457" spans="6:19" s="1" customFormat="1" x14ac:dyDescent="0.25">
      <c r="F457" s="40"/>
      <c r="G457" s="40"/>
      <c r="H457" s="40"/>
      <c r="I457" s="40"/>
      <c r="J457" s="40"/>
      <c r="K457" s="40"/>
      <c r="L457" s="40"/>
      <c r="M457" s="40"/>
      <c r="N457" s="40"/>
      <c r="O457" s="40"/>
      <c r="P457" s="40"/>
      <c r="Q457" s="40"/>
      <c r="R457" s="41"/>
      <c r="S457" s="42"/>
    </row>
    <row r="458" spans="6:19" s="1" customFormat="1" x14ac:dyDescent="0.25">
      <c r="F458" s="40"/>
      <c r="G458" s="40"/>
      <c r="H458" s="40"/>
      <c r="I458" s="40"/>
      <c r="J458" s="40"/>
      <c r="K458" s="40"/>
      <c r="L458" s="40"/>
      <c r="M458" s="40"/>
      <c r="N458" s="40"/>
      <c r="O458" s="40"/>
      <c r="P458" s="40"/>
      <c r="Q458" s="40"/>
      <c r="R458" s="41"/>
      <c r="S458" s="42"/>
    </row>
    <row r="459" spans="6:19" s="1" customFormat="1" x14ac:dyDescent="0.25">
      <c r="F459" s="40"/>
      <c r="G459" s="40"/>
      <c r="H459" s="40"/>
      <c r="I459" s="40"/>
      <c r="J459" s="40"/>
      <c r="K459" s="40"/>
      <c r="L459" s="40"/>
      <c r="M459" s="40"/>
      <c r="N459" s="40"/>
      <c r="O459" s="40"/>
      <c r="P459" s="40"/>
      <c r="Q459" s="40"/>
      <c r="R459" s="41"/>
      <c r="S459" s="42"/>
    </row>
    <row r="460" spans="6:19" s="1" customFormat="1" x14ac:dyDescent="0.25">
      <c r="F460" s="40"/>
      <c r="G460" s="40"/>
      <c r="H460" s="40"/>
      <c r="I460" s="40"/>
      <c r="J460" s="40"/>
      <c r="K460" s="40"/>
      <c r="L460" s="40"/>
      <c r="M460" s="40"/>
      <c r="N460" s="40"/>
      <c r="O460" s="40"/>
      <c r="P460" s="40"/>
      <c r="Q460" s="40"/>
      <c r="R460" s="41"/>
      <c r="S460" s="42"/>
    </row>
    <row r="461" spans="6:19" s="1" customFormat="1" x14ac:dyDescent="0.25">
      <c r="F461" s="40"/>
      <c r="G461" s="40"/>
      <c r="H461" s="40"/>
      <c r="I461" s="40"/>
      <c r="J461" s="40"/>
      <c r="K461" s="40"/>
      <c r="L461" s="40"/>
      <c r="M461" s="40"/>
      <c r="N461" s="40"/>
      <c r="O461" s="40"/>
      <c r="P461" s="40"/>
      <c r="Q461" s="40"/>
      <c r="R461" s="41"/>
      <c r="S461" s="42"/>
    </row>
    <row r="462" spans="6:19" s="1" customFormat="1" x14ac:dyDescent="0.25">
      <c r="F462" s="40"/>
      <c r="G462" s="40"/>
      <c r="H462" s="40"/>
      <c r="I462" s="40"/>
      <c r="J462" s="40"/>
      <c r="K462" s="40"/>
      <c r="L462" s="40"/>
      <c r="M462" s="40"/>
      <c r="N462" s="40"/>
      <c r="O462" s="40"/>
      <c r="P462" s="40"/>
      <c r="Q462" s="40"/>
      <c r="R462" s="41"/>
      <c r="S462" s="42"/>
    </row>
    <row r="463" spans="6:19" s="1" customFormat="1" x14ac:dyDescent="0.25">
      <c r="F463" s="40"/>
      <c r="G463" s="40"/>
      <c r="H463" s="40"/>
      <c r="I463" s="40"/>
      <c r="J463" s="40"/>
      <c r="K463" s="40"/>
      <c r="L463" s="40"/>
      <c r="M463" s="40"/>
      <c r="N463" s="40"/>
      <c r="O463" s="40"/>
      <c r="P463" s="40"/>
      <c r="Q463" s="40"/>
      <c r="R463" s="41"/>
      <c r="S463" s="42"/>
    </row>
    <row r="464" spans="6:19" s="1" customFormat="1" x14ac:dyDescent="0.25">
      <c r="F464" s="40"/>
      <c r="G464" s="40"/>
      <c r="H464" s="40"/>
      <c r="I464" s="40"/>
      <c r="J464" s="40"/>
      <c r="K464" s="40"/>
      <c r="L464" s="40"/>
      <c r="M464" s="40"/>
      <c r="N464" s="40"/>
      <c r="O464" s="40"/>
      <c r="P464" s="40"/>
      <c r="Q464" s="40"/>
      <c r="R464" s="41"/>
      <c r="S464" s="42"/>
    </row>
    <row r="465" spans="1:19" s="1" customFormat="1" x14ac:dyDescent="0.25">
      <c r="F465" s="40"/>
      <c r="G465" s="40"/>
      <c r="H465" s="40"/>
      <c r="I465" s="40"/>
      <c r="J465" s="40"/>
      <c r="K465" s="40"/>
      <c r="L465" s="40"/>
      <c r="M465" s="40"/>
      <c r="N465" s="40"/>
      <c r="O465" s="40"/>
      <c r="P465" s="40"/>
      <c r="Q465" s="40"/>
      <c r="R465" s="41"/>
      <c r="S465" s="42"/>
    </row>
    <row r="466" spans="1:19" s="1" customFormat="1" x14ac:dyDescent="0.25">
      <c r="F466" s="40"/>
      <c r="G466" s="40"/>
      <c r="H466" s="40"/>
      <c r="I466" s="40"/>
      <c r="J466" s="40"/>
      <c r="K466" s="40"/>
      <c r="L466" s="40"/>
      <c r="M466" s="40"/>
      <c r="N466" s="40"/>
      <c r="O466" s="40"/>
      <c r="P466" s="40"/>
      <c r="Q466" s="40"/>
      <c r="R466" s="41"/>
      <c r="S466" s="42"/>
    </row>
    <row r="467" spans="1:19" s="1" customFormat="1" x14ac:dyDescent="0.25">
      <c r="F467" s="40"/>
      <c r="G467" s="40"/>
      <c r="H467" s="40"/>
      <c r="I467" s="40"/>
      <c r="J467" s="40"/>
      <c r="K467" s="40"/>
      <c r="L467" s="40"/>
      <c r="M467" s="40"/>
      <c r="N467" s="40"/>
      <c r="O467" s="40"/>
      <c r="P467" s="40"/>
      <c r="Q467" s="40"/>
      <c r="R467" s="41"/>
      <c r="S467" s="42"/>
    </row>
    <row r="468" spans="1:19" s="1" customFormat="1" x14ac:dyDescent="0.25">
      <c r="F468" s="40"/>
      <c r="G468" s="40"/>
      <c r="H468" s="40"/>
      <c r="I468" s="40"/>
      <c r="J468" s="40"/>
      <c r="K468" s="40"/>
      <c r="L468" s="40"/>
      <c r="M468" s="40"/>
      <c r="N468" s="40"/>
      <c r="O468" s="40"/>
      <c r="P468" s="40"/>
      <c r="Q468" s="40"/>
      <c r="R468" s="41"/>
      <c r="S468" s="42"/>
    </row>
    <row r="469" spans="1:19" s="1" customFormat="1" x14ac:dyDescent="0.25">
      <c r="F469" s="40"/>
      <c r="G469" s="40"/>
      <c r="H469" s="40"/>
      <c r="I469" s="40"/>
      <c r="J469" s="40"/>
      <c r="K469" s="40"/>
      <c r="L469" s="40"/>
      <c r="M469" s="40"/>
      <c r="N469" s="40"/>
      <c r="O469" s="40"/>
      <c r="P469" s="40"/>
      <c r="Q469" s="40"/>
      <c r="R469" s="41"/>
      <c r="S469" s="42"/>
    </row>
    <row r="470" spans="1:19" s="1" customFormat="1" x14ac:dyDescent="0.25">
      <c r="F470" s="40"/>
      <c r="G470" s="40"/>
      <c r="H470" s="40"/>
      <c r="I470" s="40"/>
      <c r="J470" s="40"/>
      <c r="K470" s="40"/>
      <c r="L470" s="40"/>
      <c r="M470" s="40"/>
      <c r="N470" s="40"/>
      <c r="O470" s="40"/>
      <c r="P470" s="40"/>
      <c r="Q470" s="40"/>
      <c r="R470" s="41"/>
      <c r="S470" s="42"/>
    </row>
    <row r="471" spans="1:19" s="1" customFormat="1" x14ac:dyDescent="0.25">
      <c r="F471" s="40"/>
      <c r="G471" s="40"/>
      <c r="H471" s="40"/>
      <c r="I471" s="40"/>
      <c r="J471" s="40"/>
      <c r="K471" s="40"/>
      <c r="L471" s="40"/>
      <c r="M471" s="40"/>
      <c r="N471" s="40"/>
      <c r="O471" s="40"/>
      <c r="P471" s="40"/>
      <c r="Q471" s="40"/>
      <c r="R471" s="41"/>
      <c r="S471" s="42"/>
    </row>
    <row r="472" spans="1:19" s="1" customFormat="1" x14ac:dyDescent="0.25">
      <c r="F472" s="40"/>
      <c r="G472" s="40"/>
      <c r="H472" s="40"/>
      <c r="I472" s="40"/>
      <c r="J472" s="40"/>
      <c r="K472" s="40"/>
      <c r="L472" s="40"/>
      <c r="M472" s="40"/>
      <c r="N472" s="40"/>
      <c r="O472" s="40"/>
      <c r="P472" s="40"/>
      <c r="Q472" s="40"/>
      <c r="R472" s="41"/>
      <c r="S472" s="42"/>
    </row>
    <row r="473" spans="1:19" s="1" customFormat="1" x14ac:dyDescent="0.25">
      <c r="A473"/>
      <c r="B473"/>
      <c r="C473"/>
      <c r="D473"/>
      <c r="E473"/>
      <c r="F473" s="40"/>
      <c r="G473" s="40"/>
      <c r="H473" s="40"/>
      <c r="I473" s="40"/>
      <c r="J473" s="40"/>
      <c r="K473" s="40"/>
      <c r="L473" s="40"/>
      <c r="M473" s="40"/>
      <c r="N473" s="40"/>
      <c r="O473" s="40"/>
      <c r="P473" s="40"/>
      <c r="Q473" s="40"/>
      <c r="R473" s="47"/>
      <c r="S473" s="48"/>
    </row>
    <row r="474" spans="1:19" s="1" customFormat="1" x14ac:dyDescent="0.25">
      <c r="A474"/>
      <c r="B474"/>
      <c r="C474"/>
      <c r="D474"/>
      <c r="E474"/>
      <c r="F474" s="40"/>
      <c r="G474" s="40"/>
      <c r="H474" s="40"/>
      <c r="I474" s="40"/>
      <c r="J474" s="40"/>
      <c r="K474" s="40"/>
      <c r="L474" s="40"/>
      <c r="M474" s="40"/>
      <c r="N474" s="40"/>
      <c r="O474" s="40"/>
      <c r="P474" s="40"/>
      <c r="Q474" s="40"/>
      <c r="R474" s="47"/>
      <c r="S474" s="48"/>
    </row>
    <row r="475" spans="1:19" s="1" customFormat="1" x14ac:dyDescent="0.25">
      <c r="A475"/>
      <c r="B475"/>
      <c r="C475"/>
      <c r="D475"/>
      <c r="E475"/>
      <c r="F475" s="40"/>
      <c r="G475" s="40"/>
      <c r="H475" s="40"/>
      <c r="I475" s="40"/>
      <c r="J475" s="40"/>
      <c r="K475" s="40"/>
      <c r="L475" s="40"/>
      <c r="M475" s="40"/>
      <c r="N475" s="40"/>
      <c r="O475" s="40"/>
      <c r="P475" s="40"/>
      <c r="Q475" s="40"/>
      <c r="R475" s="47"/>
      <c r="S475" s="48"/>
    </row>
    <row r="476" spans="1:19" s="1" customFormat="1" x14ac:dyDescent="0.25">
      <c r="A476"/>
      <c r="B476"/>
      <c r="C476"/>
      <c r="D476"/>
      <c r="E476"/>
      <c r="F476" s="40"/>
      <c r="G476" s="40"/>
      <c r="H476" s="40"/>
      <c r="I476" s="40"/>
      <c r="J476" s="40"/>
      <c r="K476" s="40"/>
      <c r="L476" s="40"/>
      <c r="M476" s="40"/>
      <c r="N476" s="40"/>
      <c r="O476" s="40"/>
      <c r="P476" s="40"/>
      <c r="Q476" s="40"/>
      <c r="R476" s="47"/>
      <c r="S476" s="48"/>
    </row>
    <row r="477" spans="1:19" s="1" customFormat="1" x14ac:dyDescent="0.25">
      <c r="A477"/>
      <c r="B477"/>
      <c r="C477"/>
      <c r="D477"/>
      <c r="E477"/>
      <c r="F477" s="40"/>
      <c r="G477" s="40"/>
      <c r="H477" s="40"/>
      <c r="I477" s="40"/>
      <c r="J477" s="40"/>
      <c r="K477" s="40"/>
      <c r="L477" s="40"/>
      <c r="M477" s="40"/>
      <c r="N477" s="40"/>
      <c r="O477" s="40"/>
      <c r="P477" s="40"/>
      <c r="Q477" s="40"/>
      <c r="R477" s="47"/>
      <c r="S477" s="48"/>
    </row>
    <row r="478" spans="1:19" s="1" customFormat="1" x14ac:dyDescent="0.25">
      <c r="A478"/>
      <c r="B478"/>
      <c r="C478"/>
      <c r="D478"/>
      <c r="E478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7"/>
      <c r="S478" s="48"/>
    </row>
    <row r="479" spans="1:19" s="1" customFormat="1" x14ac:dyDescent="0.25">
      <c r="A479"/>
      <c r="B479"/>
      <c r="C479"/>
      <c r="D479"/>
      <c r="E479"/>
      <c r="F479" s="40"/>
      <c r="G479" s="40"/>
      <c r="H479" s="40"/>
      <c r="I479" s="40"/>
      <c r="J479" s="40"/>
      <c r="K479" s="40"/>
      <c r="L479" s="40"/>
      <c r="M479" s="40"/>
      <c r="N479" s="40"/>
      <c r="O479" s="40"/>
      <c r="P479" s="40"/>
      <c r="Q479" s="40"/>
      <c r="R479" s="47"/>
      <c r="S479" s="48"/>
    </row>
    <row r="480" spans="1:19" s="1" customFormat="1" x14ac:dyDescent="0.25">
      <c r="A480"/>
      <c r="B480"/>
      <c r="C480"/>
      <c r="D480"/>
      <c r="E480"/>
      <c r="F480" s="40"/>
      <c r="G480" s="40"/>
      <c r="H480" s="40"/>
      <c r="I480" s="40"/>
      <c r="J480" s="40"/>
      <c r="K480" s="40"/>
      <c r="L480" s="40"/>
      <c r="M480" s="40"/>
      <c r="N480" s="40"/>
      <c r="O480" s="40"/>
      <c r="P480" s="40"/>
      <c r="Q480" s="40"/>
      <c r="R480" s="47"/>
      <c r="S480" s="48"/>
    </row>
    <row r="481" spans="1:19" s="1" customFormat="1" x14ac:dyDescent="0.25">
      <c r="A481"/>
      <c r="B481"/>
      <c r="C481"/>
      <c r="D481"/>
      <c r="E481"/>
      <c r="F481" s="40"/>
      <c r="G481" s="40"/>
      <c r="H481" s="40"/>
      <c r="I481" s="40"/>
      <c r="J481" s="40"/>
      <c r="K481" s="40"/>
      <c r="L481" s="40"/>
      <c r="M481" s="40"/>
      <c r="N481" s="40"/>
      <c r="O481" s="40"/>
      <c r="P481" s="40"/>
      <c r="Q481" s="40"/>
      <c r="R481" s="47"/>
      <c r="S481" s="48"/>
    </row>
    <row r="482" spans="1:19" s="1" customFormat="1" x14ac:dyDescent="0.25">
      <c r="A482"/>
      <c r="B482"/>
      <c r="C482"/>
      <c r="D482"/>
      <c r="E482"/>
      <c r="F482" s="40"/>
      <c r="G482" s="40"/>
      <c r="H482" s="40"/>
      <c r="I482" s="40"/>
      <c r="J482" s="40"/>
      <c r="K482" s="40"/>
      <c r="L482" s="40"/>
      <c r="M482" s="40"/>
      <c r="N482" s="40"/>
      <c r="O482" s="40"/>
      <c r="P482" s="40"/>
      <c r="Q482" s="40"/>
      <c r="R482" s="47"/>
      <c r="S482" s="48"/>
    </row>
    <row r="483" spans="1:19" s="1" customFormat="1" x14ac:dyDescent="0.25">
      <c r="A483"/>
      <c r="B483"/>
      <c r="C483"/>
      <c r="D483"/>
      <c r="E483"/>
      <c r="F483" s="40"/>
      <c r="G483" s="40"/>
      <c r="H483" s="40"/>
      <c r="I483" s="40"/>
      <c r="J483" s="40"/>
      <c r="K483" s="40"/>
      <c r="L483" s="40"/>
      <c r="M483" s="40"/>
      <c r="N483" s="40"/>
      <c r="O483" s="40"/>
      <c r="P483" s="40"/>
      <c r="Q483" s="40"/>
      <c r="R483" s="47"/>
      <c r="S483" s="48"/>
    </row>
    <row r="484" spans="1:19" s="1" customFormat="1" x14ac:dyDescent="0.25">
      <c r="A484"/>
      <c r="B484"/>
      <c r="C484"/>
      <c r="D484"/>
      <c r="E484"/>
      <c r="F484" s="40"/>
      <c r="G484" s="40"/>
      <c r="H484" s="40"/>
      <c r="I484" s="40"/>
      <c r="J484" s="40"/>
      <c r="K484" s="40"/>
      <c r="L484" s="40"/>
      <c r="M484" s="40"/>
      <c r="N484" s="40"/>
      <c r="O484" s="40"/>
      <c r="P484" s="40"/>
      <c r="Q484" s="40"/>
      <c r="R484" s="47"/>
      <c r="S484" s="48"/>
    </row>
    <row r="485" spans="1:19" s="1" customFormat="1" x14ac:dyDescent="0.25">
      <c r="A485"/>
      <c r="B485"/>
      <c r="C485"/>
      <c r="D485"/>
      <c r="E485"/>
      <c r="F485" s="40"/>
      <c r="G485" s="40"/>
      <c r="H485" s="40"/>
      <c r="I485" s="40"/>
      <c r="J485" s="40"/>
      <c r="K485" s="40"/>
      <c r="L485" s="40"/>
      <c r="M485" s="40"/>
      <c r="N485" s="40"/>
      <c r="O485" s="40"/>
      <c r="P485" s="40"/>
      <c r="Q485" s="40"/>
      <c r="R485" s="47"/>
      <c r="S485" s="48"/>
    </row>
    <row r="486" spans="1:19" s="1" customFormat="1" x14ac:dyDescent="0.25">
      <c r="A486"/>
      <c r="B486"/>
      <c r="C486"/>
      <c r="D486"/>
      <c r="E486"/>
      <c r="F486" s="40"/>
      <c r="G486" s="40"/>
      <c r="H486" s="40"/>
      <c r="I486" s="40"/>
      <c r="J486" s="40"/>
      <c r="K486" s="40"/>
      <c r="L486" s="40"/>
      <c r="M486" s="40"/>
      <c r="N486" s="40"/>
      <c r="O486" s="40"/>
      <c r="P486" s="40"/>
      <c r="Q486" s="40"/>
      <c r="R486" s="47"/>
      <c r="S486" s="48"/>
    </row>
    <row r="487" spans="1:19" s="1" customFormat="1" x14ac:dyDescent="0.25">
      <c r="A487"/>
      <c r="B487"/>
      <c r="C487"/>
      <c r="D487"/>
      <c r="E487"/>
      <c r="F487" s="40"/>
      <c r="G487" s="40"/>
      <c r="H487" s="40"/>
      <c r="I487" s="40"/>
      <c r="J487" s="40"/>
      <c r="K487" s="40"/>
      <c r="L487" s="40"/>
      <c r="M487" s="40"/>
      <c r="N487" s="40"/>
      <c r="O487" s="40"/>
      <c r="P487" s="40"/>
      <c r="Q487" s="40"/>
      <c r="R487" s="47"/>
      <c r="S487" s="48"/>
    </row>
    <row r="488" spans="1:19" s="1" customFormat="1" x14ac:dyDescent="0.25">
      <c r="A488"/>
      <c r="B488"/>
      <c r="C488"/>
      <c r="D488"/>
      <c r="E488"/>
      <c r="F488" s="40"/>
      <c r="G488" s="40"/>
      <c r="H488" s="40"/>
      <c r="I488" s="40"/>
      <c r="J488" s="40"/>
      <c r="K488" s="40"/>
      <c r="L488" s="40"/>
      <c r="M488" s="40"/>
      <c r="N488" s="40"/>
      <c r="O488" s="40"/>
      <c r="P488" s="40"/>
      <c r="Q488" s="40"/>
      <c r="R488" s="47"/>
      <c r="S488" s="48"/>
    </row>
    <row r="489" spans="1:19" s="1" customFormat="1" x14ac:dyDescent="0.25">
      <c r="A489"/>
      <c r="B489"/>
      <c r="C489"/>
      <c r="D489"/>
      <c r="E489"/>
      <c r="F489" s="40"/>
      <c r="G489" s="40"/>
      <c r="H489" s="40"/>
      <c r="I489" s="40"/>
      <c r="J489" s="40"/>
      <c r="K489" s="40"/>
      <c r="L489" s="40"/>
      <c r="M489" s="40"/>
      <c r="N489" s="40"/>
      <c r="O489" s="40"/>
      <c r="P489" s="40"/>
      <c r="Q489" s="40"/>
      <c r="R489" s="47"/>
      <c r="S489" s="48"/>
    </row>
    <row r="490" spans="1:19" s="1" customFormat="1" x14ac:dyDescent="0.25">
      <c r="A490"/>
      <c r="B490"/>
      <c r="C490"/>
      <c r="D490"/>
      <c r="E490"/>
      <c r="F490" s="40"/>
      <c r="G490" s="40"/>
      <c r="H490" s="40"/>
      <c r="I490" s="40"/>
      <c r="J490" s="40"/>
      <c r="K490" s="40"/>
      <c r="L490" s="40"/>
      <c r="M490" s="40"/>
      <c r="N490" s="40"/>
      <c r="O490" s="40"/>
      <c r="P490" s="40"/>
      <c r="Q490" s="40"/>
      <c r="R490" s="47"/>
      <c r="S490" s="48"/>
    </row>
    <row r="491" spans="1:19" s="1" customFormat="1" x14ac:dyDescent="0.25">
      <c r="A491"/>
      <c r="B491"/>
      <c r="C491"/>
      <c r="D491"/>
      <c r="E491"/>
      <c r="F491" s="40"/>
      <c r="G491" s="40"/>
      <c r="H491" s="40"/>
      <c r="I491" s="40"/>
      <c r="J491" s="40"/>
      <c r="K491" s="40"/>
      <c r="L491" s="40"/>
      <c r="M491" s="40"/>
      <c r="N491" s="40"/>
      <c r="O491" s="40"/>
      <c r="P491" s="40"/>
      <c r="Q491" s="40"/>
      <c r="R491" s="47"/>
      <c r="S491" s="48"/>
    </row>
    <row r="492" spans="1:19" s="1" customFormat="1" x14ac:dyDescent="0.25">
      <c r="A492"/>
      <c r="B492"/>
      <c r="C492"/>
      <c r="D492"/>
      <c r="E492"/>
      <c r="F492" s="40"/>
      <c r="G492" s="40"/>
      <c r="H492" s="40"/>
      <c r="I492" s="40"/>
      <c r="J492" s="40"/>
      <c r="K492" s="40"/>
      <c r="L492" s="40"/>
      <c r="M492" s="40"/>
      <c r="N492" s="40"/>
      <c r="O492" s="40"/>
      <c r="P492" s="40"/>
      <c r="Q492" s="40"/>
      <c r="R492" s="47"/>
      <c r="S492" s="48"/>
    </row>
    <row r="493" spans="1:19" s="1" customFormat="1" x14ac:dyDescent="0.25">
      <c r="A493"/>
      <c r="B493"/>
      <c r="C493"/>
      <c r="D493"/>
      <c r="E493"/>
      <c r="F493" s="40"/>
      <c r="G493" s="40"/>
      <c r="H493" s="40"/>
      <c r="I493" s="40"/>
      <c r="J493" s="40"/>
      <c r="K493" s="40"/>
      <c r="L493" s="40"/>
      <c r="M493" s="40"/>
      <c r="N493" s="40"/>
      <c r="O493" s="40"/>
      <c r="P493" s="40"/>
      <c r="Q493" s="40"/>
      <c r="R493" s="47"/>
      <c r="S493" s="48"/>
    </row>
    <row r="494" spans="1:19" s="1" customFormat="1" x14ac:dyDescent="0.25">
      <c r="A494"/>
      <c r="B494"/>
      <c r="C494"/>
      <c r="D494"/>
      <c r="E494"/>
      <c r="F494" s="40"/>
      <c r="G494" s="40"/>
      <c r="H494" s="40"/>
      <c r="I494" s="40"/>
      <c r="J494" s="40"/>
      <c r="K494" s="40"/>
      <c r="L494" s="40"/>
      <c r="M494" s="40"/>
      <c r="N494" s="40"/>
      <c r="O494" s="40"/>
      <c r="P494" s="40"/>
      <c r="Q494" s="40"/>
      <c r="R494" s="47"/>
      <c r="S494" s="48"/>
    </row>
    <row r="495" spans="1:19" s="1" customFormat="1" x14ac:dyDescent="0.25">
      <c r="A495"/>
      <c r="B495"/>
      <c r="C495"/>
      <c r="D495"/>
      <c r="E495"/>
      <c r="F495" s="40"/>
      <c r="G495" s="40"/>
      <c r="H495" s="40"/>
      <c r="I495" s="40"/>
      <c r="J495" s="40"/>
      <c r="K495" s="40"/>
      <c r="L495" s="40"/>
      <c r="M495" s="40"/>
      <c r="N495" s="40"/>
      <c r="O495" s="40"/>
      <c r="P495" s="40"/>
      <c r="Q495" s="40"/>
      <c r="R495" s="47"/>
      <c r="S495" s="48"/>
    </row>
    <row r="496" spans="1:19" s="1" customFormat="1" x14ac:dyDescent="0.25">
      <c r="A496"/>
      <c r="B496"/>
      <c r="C496"/>
      <c r="D496"/>
      <c r="E496"/>
      <c r="F496" s="40"/>
      <c r="G496" s="40"/>
      <c r="H496" s="40"/>
      <c r="I496" s="40"/>
      <c r="J496" s="40"/>
      <c r="K496" s="40"/>
      <c r="L496" s="40"/>
      <c r="M496" s="40"/>
      <c r="N496" s="40"/>
      <c r="O496" s="40"/>
      <c r="P496" s="40"/>
      <c r="Q496" s="40"/>
      <c r="R496" s="47"/>
      <c r="S496" s="48"/>
    </row>
    <row r="497" spans="1:19" s="1" customFormat="1" x14ac:dyDescent="0.25">
      <c r="A497"/>
      <c r="B497"/>
      <c r="C497"/>
      <c r="D497"/>
      <c r="E497"/>
      <c r="F497" s="40"/>
      <c r="G497" s="40"/>
      <c r="H497" s="40"/>
      <c r="I497" s="40"/>
      <c r="J497" s="40"/>
      <c r="K497" s="40"/>
      <c r="L497" s="40"/>
      <c r="M497" s="40"/>
      <c r="N497" s="40"/>
      <c r="O497" s="40"/>
      <c r="P497" s="40"/>
      <c r="Q497" s="40"/>
      <c r="R497" s="47"/>
      <c r="S497" s="48"/>
    </row>
    <row r="498" spans="1:19" s="1" customFormat="1" x14ac:dyDescent="0.25">
      <c r="A498"/>
      <c r="B498"/>
      <c r="C498"/>
      <c r="D498"/>
      <c r="E498"/>
      <c r="F498" s="40"/>
      <c r="G498" s="40"/>
      <c r="H498" s="40"/>
      <c r="I498" s="40"/>
      <c r="J498" s="40"/>
      <c r="K498" s="40"/>
      <c r="L498" s="40"/>
      <c r="M498" s="40"/>
      <c r="N498" s="40"/>
      <c r="O498" s="40"/>
      <c r="P498" s="40"/>
      <c r="Q498" s="40"/>
      <c r="R498" s="47"/>
      <c r="S498" s="48"/>
    </row>
    <row r="499" spans="1:19" s="1" customFormat="1" x14ac:dyDescent="0.25">
      <c r="A499"/>
      <c r="B499"/>
      <c r="C499"/>
      <c r="D499"/>
      <c r="E499"/>
      <c r="F499" s="40"/>
      <c r="G499" s="40"/>
      <c r="H499" s="40"/>
      <c r="I499" s="40"/>
      <c r="J499" s="40"/>
      <c r="K499" s="40"/>
      <c r="L499" s="40"/>
      <c r="M499" s="40"/>
      <c r="N499" s="40"/>
      <c r="O499" s="40"/>
      <c r="P499" s="40"/>
      <c r="Q499" s="40"/>
      <c r="R499" s="47"/>
      <c r="S499" s="48"/>
    </row>
    <row r="500" spans="1:19" s="1" customFormat="1" x14ac:dyDescent="0.25">
      <c r="A500"/>
      <c r="B500"/>
      <c r="C500"/>
      <c r="D500"/>
      <c r="E500"/>
      <c r="F500" s="40"/>
      <c r="G500" s="40"/>
      <c r="H500" s="40"/>
      <c r="I500" s="40"/>
      <c r="J500" s="40"/>
      <c r="K500" s="40"/>
      <c r="L500" s="40"/>
      <c r="M500" s="40"/>
      <c r="N500" s="40"/>
      <c r="O500" s="40"/>
      <c r="P500" s="40"/>
      <c r="Q500" s="40"/>
      <c r="R500" s="47"/>
      <c r="S500" s="48"/>
    </row>
    <row r="501" spans="1:19" s="1" customFormat="1" x14ac:dyDescent="0.25">
      <c r="A501"/>
      <c r="B501"/>
      <c r="C501"/>
      <c r="D501"/>
      <c r="E501"/>
      <c r="F501" s="40"/>
      <c r="G501" s="40"/>
      <c r="H501" s="40"/>
      <c r="I501" s="40"/>
      <c r="J501" s="40"/>
      <c r="K501" s="40"/>
      <c r="L501" s="40"/>
      <c r="M501" s="40"/>
      <c r="N501" s="40"/>
      <c r="O501" s="40"/>
      <c r="P501" s="40"/>
      <c r="Q501" s="40"/>
      <c r="R501" s="47"/>
      <c r="S501" s="48"/>
    </row>
    <row r="502" spans="1:19" s="1" customFormat="1" x14ac:dyDescent="0.25">
      <c r="A502"/>
      <c r="B502"/>
      <c r="C502"/>
      <c r="D502"/>
      <c r="E502"/>
      <c r="F502" s="40"/>
      <c r="G502" s="40"/>
      <c r="H502" s="40"/>
      <c r="I502" s="40"/>
      <c r="J502" s="40"/>
      <c r="K502" s="40"/>
      <c r="L502" s="40"/>
      <c r="M502" s="40"/>
      <c r="N502" s="40"/>
      <c r="O502" s="40"/>
      <c r="P502" s="40"/>
      <c r="Q502" s="40"/>
      <c r="R502" s="47"/>
      <c r="S502" s="48"/>
    </row>
    <row r="503" spans="1:19" s="1" customFormat="1" x14ac:dyDescent="0.25">
      <c r="A503"/>
      <c r="B503"/>
      <c r="C503"/>
      <c r="D503"/>
      <c r="E503"/>
      <c r="F503" s="40"/>
      <c r="G503" s="40"/>
      <c r="H503" s="40"/>
      <c r="I503" s="40"/>
      <c r="J503" s="40"/>
      <c r="K503" s="40"/>
      <c r="L503" s="40"/>
      <c r="M503" s="40"/>
      <c r="N503" s="40"/>
      <c r="O503" s="40"/>
      <c r="P503" s="40"/>
      <c r="Q503" s="40"/>
      <c r="R503" s="47"/>
      <c r="S503" s="48"/>
    </row>
    <row r="504" spans="1:19" s="1" customFormat="1" x14ac:dyDescent="0.25">
      <c r="A504"/>
      <c r="B504"/>
      <c r="C504"/>
      <c r="D504"/>
      <c r="E504"/>
      <c r="F504" s="40"/>
      <c r="G504" s="40"/>
      <c r="H504" s="40"/>
      <c r="I504" s="40"/>
      <c r="J504" s="40"/>
      <c r="K504" s="40"/>
      <c r="L504" s="40"/>
      <c r="M504" s="40"/>
      <c r="N504" s="40"/>
      <c r="O504" s="40"/>
      <c r="P504" s="40"/>
      <c r="Q504" s="40"/>
      <c r="R504" s="47"/>
      <c r="S504" s="48"/>
    </row>
    <row r="505" spans="1:19" s="1" customFormat="1" x14ac:dyDescent="0.25">
      <c r="A505"/>
      <c r="B505"/>
      <c r="C505"/>
      <c r="D505"/>
      <c r="E505"/>
      <c r="F505" s="40"/>
      <c r="G505" s="40"/>
      <c r="H505" s="40"/>
      <c r="I505" s="40"/>
      <c r="J505" s="40"/>
      <c r="K505" s="40"/>
      <c r="L505" s="40"/>
      <c r="M505" s="40"/>
      <c r="N505" s="40"/>
      <c r="O505" s="40"/>
      <c r="P505" s="40"/>
      <c r="Q505" s="40"/>
      <c r="R505" s="47"/>
      <c r="S505" s="48"/>
    </row>
    <row r="506" spans="1:19" s="1" customFormat="1" x14ac:dyDescent="0.25">
      <c r="A506"/>
      <c r="B506"/>
      <c r="C506"/>
      <c r="D506"/>
      <c r="E506"/>
      <c r="F506" s="40"/>
      <c r="G506" s="40"/>
      <c r="H506" s="40"/>
      <c r="I506" s="40"/>
      <c r="J506" s="40"/>
      <c r="K506" s="40"/>
      <c r="L506" s="40"/>
      <c r="M506" s="40"/>
      <c r="N506" s="40"/>
      <c r="O506" s="40"/>
      <c r="P506" s="40"/>
      <c r="Q506" s="40"/>
      <c r="R506" s="47"/>
      <c r="S506" s="48"/>
    </row>
    <row r="507" spans="1:19" s="1" customFormat="1" x14ac:dyDescent="0.25">
      <c r="A507"/>
      <c r="B507"/>
      <c r="C507"/>
      <c r="D507"/>
      <c r="E507"/>
      <c r="F507" s="40"/>
      <c r="G507" s="40"/>
      <c r="H507" s="40"/>
      <c r="I507" s="40"/>
      <c r="J507" s="40"/>
      <c r="K507" s="40"/>
      <c r="L507" s="40"/>
      <c r="M507" s="40"/>
      <c r="N507" s="40"/>
      <c r="O507" s="40"/>
      <c r="P507" s="40"/>
      <c r="Q507" s="40"/>
      <c r="R507" s="47"/>
      <c r="S507" s="48"/>
    </row>
    <row r="508" spans="1:19" s="1" customFormat="1" x14ac:dyDescent="0.25">
      <c r="A508"/>
      <c r="B508"/>
      <c r="C508"/>
      <c r="D508"/>
      <c r="E508"/>
      <c r="F508" s="40"/>
      <c r="G508" s="40"/>
      <c r="H508" s="40"/>
      <c r="I508" s="40"/>
      <c r="J508" s="40"/>
      <c r="K508" s="40"/>
      <c r="L508" s="40"/>
      <c r="M508" s="40"/>
      <c r="N508" s="40"/>
      <c r="O508" s="40"/>
      <c r="P508" s="40"/>
      <c r="Q508" s="40"/>
      <c r="R508" s="47"/>
      <c r="S508" s="48"/>
    </row>
    <row r="509" spans="1:19" s="1" customFormat="1" x14ac:dyDescent="0.25">
      <c r="A509"/>
      <c r="B509"/>
      <c r="C509"/>
      <c r="D509"/>
      <c r="E509"/>
      <c r="F509" s="40"/>
      <c r="G509" s="40"/>
      <c r="H509" s="40"/>
      <c r="I509" s="40"/>
      <c r="J509" s="40"/>
      <c r="K509" s="40"/>
      <c r="L509" s="40"/>
      <c r="M509" s="40"/>
      <c r="N509" s="40"/>
      <c r="O509" s="40"/>
      <c r="P509" s="40"/>
      <c r="Q509" s="40"/>
      <c r="R509" s="47"/>
      <c r="S509" s="48"/>
    </row>
    <row r="510" spans="1:19" s="1" customFormat="1" x14ac:dyDescent="0.25">
      <c r="A510"/>
      <c r="B510"/>
      <c r="C510"/>
      <c r="D510"/>
      <c r="E510"/>
      <c r="F510" s="40"/>
      <c r="G510" s="40"/>
      <c r="H510" s="40"/>
      <c r="I510" s="40"/>
      <c r="J510" s="40"/>
      <c r="K510" s="40"/>
      <c r="L510" s="40"/>
      <c r="M510" s="40"/>
      <c r="N510" s="40"/>
      <c r="O510" s="40"/>
      <c r="P510" s="40"/>
      <c r="Q510" s="40"/>
      <c r="R510" s="47"/>
      <c r="S510" s="48"/>
    </row>
    <row r="511" spans="1:19" s="1" customFormat="1" x14ac:dyDescent="0.25">
      <c r="A511"/>
      <c r="B511"/>
      <c r="C511"/>
      <c r="D511"/>
      <c r="E511"/>
      <c r="F511" s="40"/>
      <c r="G511" s="40"/>
      <c r="H511" s="40"/>
      <c r="I511" s="40"/>
      <c r="J511" s="40"/>
      <c r="K511" s="40"/>
      <c r="L511" s="40"/>
      <c r="M511" s="40"/>
      <c r="N511" s="40"/>
      <c r="O511" s="40"/>
      <c r="P511" s="40"/>
      <c r="Q511" s="40"/>
      <c r="R511" s="47"/>
      <c r="S511" s="48"/>
    </row>
    <row r="512" spans="1:19" s="1" customFormat="1" x14ac:dyDescent="0.25">
      <c r="A512"/>
      <c r="B512"/>
      <c r="C512"/>
      <c r="D512"/>
      <c r="E512"/>
      <c r="F512" s="40"/>
      <c r="G512" s="40"/>
      <c r="H512" s="40"/>
      <c r="I512" s="40"/>
      <c r="J512" s="40"/>
      <c r="K512" s="40"/>
      <c r="L512" s="40"/>
      <c r="M512" s="40"/>
      <c r="N512" s="40"/>
      <c r="O512" s="40"/>
      <c r="P512" s="40"/>
      <c r="Q512" s="40"/>
      <c r="R512" s="47"/>
      <c r="S512" s="48"/>
    </row>
    <row r="513" spans="1:19" s="1" customFormat="1" x14ac:dyDescent="0.25">
      <c r="A513"/>
      <c r="B513"/>
      <c r="C513"/>
      <c r="D513"/>
      <c r="E513"/>
      <c r="F513" s="40"/>
      <c r="G513" s="40"/>
      <c r="H513" s="40"/>
      <c r="I513" s="40"/>
      <c r="J513" s="40"/>
      <c r="K513" s="40"/>
      <c r="L513" s="40"/>
      <c r="M513" s="40"/>
      <c r="N513" s="40"/>
      <c r="O513" s="40"/>
      <c r="P513" s="40"/>
      <c r="Q513" s="40"/>
      <c r="R513" s="47"/>
      <c r="S513" s="48"/>
    </row>
    <row r="514" spans="1:19" s="1" customFormat="1" x14ac:dyDescent="0.25">
      <c r="A514"/>
      <c r="B514"/>
      <c r="C514"/>
      <c r="D514"/>
      <c r="E514"/>
      <c r="F514" s="40"/>
      <c r="G514" s="40"/>
      <c r="H514" s="40"/>
      <c r="I514" s="40"/>
      <c r="J514" s="40"/>
      <c r="K514" s="40"/>
      <c r="L514" s="40"/>
      <c r="M514" s="40"/>
      <c r="N514" s="40"/>
      <c r="O514" s="40"/>
      <c r="P514" s="40"/>
      <c r="Q514" s="40"/>
      <c r="R514" s="47"/>
      <c r="S514" s="48"/>
    </row>
    <row r="515" spans="1:19" s="1" customFormat="1" x14ac:dyDescent="0.25">
      <c r="A515"/>
      <c r="B515"/>
      <c r="C515"/>
      <c r="D515"/>
      <c r="E515"/>
      <c r="F515" s="40"/>
      <c r="G515" s="40"/>
      <c r="H515" s="40"/>
      <c r="I515" s="40"/>
      <c r="J515" s="40"/>
      <c r="K515" s="40"/>
      <c r="L515" s="40"/>
      <c r="M515" s="40"/>
      <c r="N515" s="40"/>
      <c r="O515" s="40"/>
      <c r="P515" s="40"/>
      <c r="Q515" s="40"/>
      <c r="R515" s="47"/>
      <c r="S515" s="48"/>
    </row>
    <row r="516" spans="1:19" s="1" customFormat="1" x14ac:dyDescent="0.25">
      <c r="A516"/>
      <c r="B516"/>
      <c r="C516"/>
      <c r="D516"/>
      <c r="E516"/>
      <c r="F516" s="40"/>
      <c r="G516" s="40"/>
      <c r="H516" s="40"/>
      <c r="I516" s="40"/>
      <c r="J516" s="40"/>
      <c r="K516" s="40"/>
      <c r="L516" s="40"/>
      <c r="M516" s="40"/>
      <c r="N516" s="40"/>
      <c r="O516" s="40"/>
      <c r="P516" s="40"/>
      <c r="Q516" s="40"/>
      <c r="R516" s="47"/>
      <c r="S516" s="48"/>
    </row>
    <row r="517" spans="1:19" s="1" customFormat="1" x14ac:dyDescent="0.25">
      <c r="A517"/>
      <c r="B517"/>
      <c r="C517"/>
      <c r="D517"/>
      <c r="E517"/>
      <c r="F517" s="40"/>
      <c r="G517" s="40"/>
      <c r="H517" s="40"/>
      <c r="I517" s="40"/>
      <c r="J517" s="40"/>
      <c r="K517" s="40"/>
      <c r="L517" s="40"/>
      <c r="M517" s="40"/>
      <c r="N517" s="40"/>
      <c r="O517" s="40"/>
      <c r="P517" s="40"/>
      <c r="Q517" s="40"/>
      <c r="R517" s="47"/>
      <c r="S517" s="48"/>
    </row>
    <row r="518" spans="1:19" s="1" customFormat="1" x14ac:dyDescent="0.25">
      <c r="A518"/>
      <c r="B518"/>
      <c r="C518"/>
      <c r="D518"/>
      <c r="E518"/>
      <c r="F518" s="40"/>
      <c r="G518" s="40"/>
      <c r="H518" s="40"/>
      <c r="I518" s="40"/>
      <c r="J518" s="40"/>
      <c r="K518" s="40"/>
      <c r="L518" s="40"/>
      <c r="M518" s="40"/>
      <c r="N518" s="40"/>
      <c r="O518" s="40"/>
      <c r="P518" s="40"/>
      <c r="Q518" s="40"/>
      <c r="R518" s="47"/>
      <c r="S518" s="48"/>
    </row>
    <row r="519" spans="1:19" s="1" customFormat="1" x14ac:dyDescent="0.25">
      <c r="A519"/>
      <c r="B519"/>
      <c r="C519"/>
      <c r="D519"/>
      <c r="E519"/>
      <c r="F519" s="40"/>
      <c r="G519" s="40"/>
      <c r="H519" s="40"/>
      <c r="I519" s="40"/>
      <c r="J519" s="40"/>
      <c r="K519" s="40"/>
      <c r="L519" s="40"/>
      <c r="M519" s="40"/>
      <c r="N519" s="40"/>
      <c r="O519" s="40"/>
      <c r="P519" s="40"/>
      <c r="Q519" s="40"/>
      <c r="R519" s="47"/>
      <c r="S519" s="48"/>
    </row>
    <row r="520" spans="1:19" s="1" customFormat="1" x14ac:dyDescent="0.25">
      <c r="A520"/>
      <c r="B520"/>
      <c r="C520"/>
      <c r="D520"/>
      <c r="E520"/>
      <c r="F520" s="40"/>
      <c r="G520" s="40"/>
      <c r="H520" s="40"/>
      <c r="I520" s="40"/>
      <c r="J520" s="40"/>
      <c r="K520" s="40"/>
      <c r="L520" s="40"/>
      <c r="M520" s="40"/>
      <c r="N520" s="40"/>
      <c r="O520" s="40"/>
      <c r="P520" s="40"/>
      <c r="Q520" s="40"/>
      <c r="R520" s="47"/>
      <c r="S520" s="48"/>
    </row>
    <row r="521" spans="1:19" s="1" customFormat="1" x14ac:dyDescent="0.25">
      <c r="A521"/>
      <c r="B521"/>
      <c r="C521"/>
      <c r="D521"/>
      <c r="E521"/>
      <c r="F521" s="40"/>
      <c r="G521" s="40"/>
      <c r="H521" s="40"/>
      <c r="I521" s="40"/>
      <c r="J521" s="40"/>
      <c r="K521" s="40"/>
      <c r="L521" s="40"/>
      <c r="M521" s="40"/>
      <c r="N521" s="40"/>
      <c r="O521" s="40"/>
      <c r="P521" s="40"/>
      <c r="Q521" s="40"/>
      <c r="R521" s="47"/>
      <c r="S521" s="48"/>
    </row>
    <row r="522" spans="1:19" s="1" customFormat="1" x14ac:dyDescent="0.25">
      <c r="A522"/>
      <c r="B522"/>
      <c r="C522"/>
      <c r="D522"/>
      <c r="E522"/>
      <c r="F522" s="40"/>
      <c r="G522" s="40"/>
      <c r="H522" s="40"/>
      <c r="I522" s="40"/>
      <c r="J522" s="40"/>
      <c r="K522" s="40"/>
      <c r="L522" s="40"/>
      <c r="M522" s="40"/>
      <c r="N522" s="40"/>
      <c r="O522" s="40"/>
      <c r="P522" s="40"/>
      <c r="Q522" s="40"/>
      <c r="R522" s="47"/>
      <c r="S522" s="48"/>
    </row>
    <row r="523" spans="1:19" s="1" customFormat="1" x14ac:dyDescent="0.25">
      <c r="A523"/>
      <c r="B523"/>
      <c r="C523"/>
      <c r="D523"/>
      <c r="E523"/>
      <c r="F523" s="40"/>
      <c r="G523" s="40"/>
      <c r="H523" s="40"/>
      <c r="I523" s="40"/>
      <c r="J523" s="40"/>
      <c r="K523" s="40"/>
      <c r="L523" s="40"/>
      <c r="M523" s="40"/>
      <c r="N523" s="40"/>
      <c r="O523" s="40"/>
      <c r="P523" s="40"/>
      <c r="Q523" s="40"/>
      <c r="R523" s="47"/>
      <c r="S523" s="48"/>
    </row>
    <row r="524" spans="1:19" s="1" customFormat="1" x14ac:dyDescent="0.25">
      <c r="A524"/>
      <c r="B524"/>
      <c r="C524"/>
      <c r="D524"/>
      <c r="E524"/>
      <c r="F524" s="40"/>
      <c r="G524" s="40"/>
      <c r="H524" s="40"/>
      <c r="I524" s="40"/>
      <c r="J524" s="40"/>
      <c r="K524" s="40"/>
      <c r="L524" s="40"/>
      <c r="M524" s="40"/>
      <c r="N524" s="40"/>
      <c r="O524" s="40"/>
      <c r="P524" s="40"/>
      <c r="Q524" s="40"/>
      <c r="R524" s="47"/>
      <c r="S524" s="48"/>
    </row>
    <row r="525" spans="1:19" s="1" customFormat="1" x14ac:dyDescent="0.25">
      <c r="A525"/>
      <c r="B525"/>
      <c r="C525"/>
      <c r="D525"/>
      <c r="E525"/>
      <c r="F525" s="40"/>
      <c r="G525" s="40"/>
      <c r="H525" s="40"/>
      <c r="I525" s="40"/>
      <c r="J525" s="40"/>
      <c r="K525" s="40"/>
      <c r="L525" s="40"/>
      <c r="M525" s="40"/>
      <c r="N525" s="40"/>
      <c r="O525" s="40"/>
      <c r="P525" s="40"/>
      <c r="Q525" s="40"/>
      <c r="R525" s="47"/>
      <c r="S525" s="48"/>
    </row>
    <row r="526" spans="1:19" s="1" customFormat="1" x14ac:dyDescent="0.25">
      <c r="A526"/>
      <c r="B526"/>
      <c r="C526"/>
      <c r="D526"/>
      <c r="E526"/>
      <c r="F526" s="40"/>
      <c r="G526" s="40"/>
      <c r="H526" s="40"/>
      <c r="I526" s="40"/>
      <c r="J526" s="40"/>
      <c r="K526" s="40"/>
      <c r="L526" s="40"/>
      <c r="M526" s="40"/>
      <c r="N526" s="40"/>
      <c r="O526" s="40"/>
      <c r="P526" s="40"/>
      <c r="Q526" s="40"/>
      <c r="R526" s="47"/>
      <c r="S526" s="48"/>
    </row>
    <row r="527" spans="1:19" s="1" customFormat="1" x14ac:dyDescent="0.25">
      <c r="A527"/>
      <c r="B527"/>
      <c r="C527"/>
      <c r="D527"/>
      <c r="E527"/>
      <c r="F527" s="40"/>
      <c r="G527" s="40"/>
      <c r="H527" s="40"/>
      <c r="I527" s="40"/>
      <c r="J527" s="40"/>
      <c r="K527" s="40"/>
      <c r="L527" s="40"/>
      <c r="M527" s="40"/>
      <c r="N527" s="40"/>
      <c r="O527" s="40"/>
      <c r="P527" s="40"/>
      <c r="Q527" s="40"/>
      <c r="R527" s="47"/>
      <c r="S527" s="48"/>
    </row>
    <row r="528" spans="1:19" s="1" customFormat="1" x14ac:dyDescent="0.25">
      <c r="A528"/>
      <c r="B528"/>
      <c r="C528"/>
      <c r="D528"/>
      <c r="E528"/>
      <c r="F528" s="40"/>
      <c r="G528" s="40"/>
      <c r="H528" s="40"/>
      <c r="I528" s="40"/>
      <c r="J528" s="40"/>
      <c r="K528" s="40"/>
      <c r="L528" s="40"/>
      <c r="M528" s="40"/>
      <c r="N528" s="40"/>
      <c r="O528" s="40"/>
      <c r="P528" s="40"/>
      <c r="Q528" s="40"/>
      <c r="R528" s="47"/>
      <c r="S528" s="48"/>
    </row>
    <row r="529" spans="1:19" s="1" customFormat="1" x14ac:dyDescent="0.25">
      <c r="A529"/>
      <c r="B529"/>
      <c r="C529"/>
      <c r="D529"/>
      <c r="E529"/>
      <c r="F529" s="40"/>
      <c r="G529" s="40"/>
      <c r="H529" s="40"/>
      <c r="I529" s="40"/>
      <c r="J529" s="40"/>
      <c r="K529" s="40"/>
      <c r="L529" s="40"/>
      <c r="M529" s="40"/>
      <c r="N529" s="40"/>
      <c r="O529" s="40"/>
      <c r="P529" s="40"/>
      <c r="Q529" s="40"/>
      <c r="R529" s="47"/>
      <c r="S529" s="48"/>
    </row>
    <row r="530" spans="1:19" s="1" customFormat="1" x14ac:dyDescent="0.25">
      <c r="A530"/>
      <c r="B530"/>
      <c r="C530"/>
      <c r="D530"/>
      <c r="E530"/>
      <c r="F530" s="40"/>
      <c r="G530" s="40"/>
      <c r="H530" s="40"/>
      <c r="I530" s="40"/>
      <c r="J530" s="40"/>
      <c r="K530" s="40"/>
      <c r="L530" s="40"/>
      <c r="M530" s="40"/>
      <c r="N530" s="40"/>
      <c r="O530" s="40"/>
      <c r="P530" s="40"/>
      <c r="Q530" s="40"/>
      <c r="R530" s="47"/>
      <c r="S530" s="48"/>
    </row>
    <row r="531" spans="1:19" s="1" customFormat="1" x14ac:dyDescent="0.25">
      <c r="A531"/>
      <c r="B531"/>
      <c r="C531"/>
      <c r="D531"/>
      <c r="E531"/>
      <c r="F531" s="40"/>
      <c r="G531" s="40"/>
      <c r="H531" s="40"/>
      <c r="I531" s="40"/>
      <c r="J531" s="40"/>
      <c r="K531" s="40"/>
      <c r="L531" s="40"/>
      <c r="M531" s="40"/>
      <c r="N531" s="40"/>
      <c r="O531" s="40"/>
      <c r="P531" s="40"/>
      <c r="Q531" s="40"/>
      <c r="R531" s="47"/>
      <c r="S531" s="48"/>
    </row>
    <row r="532" spans="1:19" s="1" customFormat="1" x14ac:dyDescent="0.25">
      <c r="A532"/>
      <c r="B532"/>
      <c r="C532"/>
      <c r="D532"/>
      <c r="E532"/>
      <c r="F532" s="40"/>
      <c r="G532" s="40"/>
      <c r="H532" s="40"/>
      <c r="I532" s="40"/>
      <c r="J532" s="40"/>
      <c r="K532" s="40"/>
      <c r="L532" s="40"/>
      <c r="M532" s="40"/>
      <c r="N532" s="40"/>
      <c r="O532" s="40"/>
      <c r="P532" s="40"/>
      <c r="Q532" s="40"/>
      <c r="R532" s="47"/>
      <c r="S532" s="48"/>
    </row>
    <row r="533" spans="1:19" s="1" customFormat="1" x14ac:dyDescent="0.25">
      <c r="A533"/>
      <c r="B533"/>
      <c r="C533"/>
      <c r="D533"/>
      <c r="E533"/>
      <c r="F533" s="40"/>
      <c r="G533" s="40"/>
      <c r="H533" s="40"/>
      <c r="I533" s="40"/>
      <c r="J533" s="40"/>
      <c r="K533" s="40"/>
      <c r="L533" s="40"/>
      <c r="M533" s="40"/>
      <c r="N533" s="40"/>
      <c r="O533" s="40"/>
      <c r="P533" s="40"/>
      <c r="Q533" s="40"/>
      <c r="R533" s="47"/>
      <c r="S533" s="48"/>
    </row>
    <row r="534" spans="1:19" s="1" customFormat="1" x14ac:dyDescent="0.25">
      <c r="A534"/>
      <c r="B534"/>
      <c r="C534"/>
      <c r="D534"/>
      <c r="E534"/>
      <c r="F534" s="40"/>
      <c r="G534" s="40"/>
      <c r="H534" s="40"/>
      <c r="I534" s="40"/>
      <c r="J534" s="40"/>
      <c r="K534" s="40"/>
      <c r="L534" s="40"/>
      <c r="M534" s="40"/>
      <c r="N534" s="40"/>
      <c r="O534" s="40"/>
      <c r="P534" s="40"/>
      <c r="Q534" s="40"/>
      <c r="R534" s="47"/>
      <c r="S534" s="48"/>
    </row>
    <row r="535" spans="1:19" s="1" customFormat="1" x14ac:dyDescent="0.25">
      <c r="A535"/>
      <c r="B535"/>
      <c r="C535"/>
      <c r="D535"/>
      <c r="E535"/>
      <c r="F535" s="40"/>
      <c r="G535" s="40"/>
      <c r="H535" s="40"/>
      <c r="I535" s="40"/>
      <c r="J535" s="40"/>
      <c r="K535" s="40"/>
      <c r="L535" s="40"/>
      <c r="M535" s="40"/>
      <c r="N535" s="40"/>
      <c r="O535" s="40"/>
      <c r="P535" s="40"/>
      <c r="Q535" s="40"/>
      <c r="R535" s="47"/>
      <c r="S535" s="48"/>
    </row>
    <row r="536" spans="1:19" s="1" customFormat="1" x14ac:dyDescent="0.25">
      <c r="A536"/>
      <c r="B536"/>
      <c r="C536"/>
      <c r="D536"/>
      <c r="E536"/>
      <c r="F536" s="40"/>
      <c r="G536" s="40"/>
      <c r="H536" s="40"/>
      <c r="I536" s="40"/>
      <c r="J536" s="40"/>
      <c r="K536" s="40"/>
      <c r="L536" s="40"/>
      <c r="M536" s="40"/>
      <c r="N536" s="40"/>
      <c r="O536" s="40"/>
      <c r="P536" s="40"/>
      <c r="Q536" s="40"/>
      <c r="R536" s="47"/>
      <c r="S536" s="48"/>
    </row>
    <row r="537" spans="1:19" s="1" customFormat="1" x14ac:dyDescent="0.25">
      <c r="A537"/>
      <c r="B537"/>
      <c r="C537"/>
      <c r="D537"/>
      <c r="E537"/>
      <c r="F537" s="40"/>
      <c r="G537" s="40"/>
      <c r="H537" s="40"/>
      <c r="I537" s="40"/>
      <c r="J537" s="40"/>
      <c r="K537" s="40"/>
      <c r="L537" s="40"/>
      <c r="M537" s="40"/>
      <c r="N537" s="40"/>
      <c r="O537" s="40"/>
      <c r="P537" s="40"/>
      <c r="Q537" s="40"/>
      <c r="R537" s="47"/>
      <c r="S537" s="48"/>
    </row>
    <row r="538" spans="1:19" s="1" customFormat="1" x14ac:dyDescent="0.25">
      <c r="A538"/>
      <c r="B538"/>
      <c r="C538"/>
      <c r="D538"/>
      <c r="E538"/>
      <c r="F538" s="40"/>
      <c r="G538" s="40"/>
      <c r="H538" s="40"/>
      <c r="I538" s="40"/>
      <c r="J538" s="40"/>
      <c r="K538" s="40"/>
      <c r="L538" s="40"/>
      <c r="M538" s="40"/>
      <c r="N538" s="40"/>
      <c r="O538" s="40"/>
      <c r="P538" s="40"/>
      <c r="Q538" s="40"/>
      <c r="R538" s="47"/>
      <c r="S538" s="48"/>
    </row>
    <row r="539" spans="1:19" s="1" customFormat="1" x14ac:dyDescent="0.25">
      <c r="A539"/>
      <c r="B539"/>
      <c r="C539"/>
      <c r="D539"/>
      <c r="E539"/>
      <c r="F539" s="40"/>
      <c r="G539" s="40"/>
      <c r="H539" s="40"/>
      <c r="I539" s="40"/>
      <c r="J539" s="40"/>
      <c r="K539" s="40"/>
      <c r="L539" s="40"/>
      <c r="M539" s="40"/>
      <c r="N539" s="40"/>
      <c r="O539" s="40"/>
      <c r="P539" s="40"/>
      <c r="Q539" s="40"/>
      <c r="R539" s="47"/>
      <c r="S539" s="48"/>
    </row>
    <row r="540" spans="1:19" s="1" customFormat="1" x14ac:dyDescent="0.25">
      <c r="A540"/>
      <c r="B540"/>
      <c r="C540"/>
      <c r="D540"/>
      <c r="E540"/>
      <c r="F540" s="40"/>
      <c r="G540" s="40"/>
      <c r="H540" s="40"/>
      <c r="I540" s="40"/>
      <c r="J540" s="40"/>
      <c r="K540" s="40"/>
      <c r="L540" s="40"/>
      <c r="M540" s="40"/>
      <c r="N540" s="40"/>
      <c r="O540" s="40"/>
      <c r="P540" s="40"/>
      <c r="Q540" s="40"/>
      <c r="R540" s="47"/>
      <c r="S540" s="48"/>
    </row>
    <row r="541" spans="1:19" s="1" customFormat="1" x14ac:dyDescent="0.25">
      <c r="A541"/>
      <c r="B541"/>
      <c r="C541"/>
      <c r="D541"/>
      <c r="E541"/>
      <c r="F541" s="40"/>
      <c r="G541" s="40"/>
      <c r="H541" s="40"/>
      <c r="I541" s="40"/>
      <c r="J541" s="40"/>
      <c r="K541" s="40"/>
      <c r="L541" s="40"/>
      <c r="M541" s="40"/>
      <c r="N541" s="40"/>
      <c r="O541" s="40"/>
      <c r="P541" s="40"/>
      <c r="Q541" s="40"/>
      <c r="R541" s="47"/>
      <c r="S541" s="48"/>
    </row>
    <row r="542" spans="1:19" s="1" customFormat="1" x14ac:dyDescent="0.25">
      <c r="A542"/>
      <c r="B542"/>
      <c r="C542"/>
      <c r="D542"/>
      <c r="E542"/>
      <c r="F542" s="40"/>
      <c r="G542" s="40"/>
      <c r="H542" s="40"/>
      <c r="I542" s="40"/>
      <c r="J542" s="40"/>
      <c r="K542" s="40"/>
      <c r="L542" s="40"/>
      <c r="M542" s="40"/>
      <c r="N542" s="40"/>
      <c r="O542" s="40"/>
      <c r="P542" s="40"/>
      <c r="Q542" s="40"/>
      <c r="R542" s="47"/>
      <c r="S542" s="48"/>
    </row>
    <row r="543" spans="1:19" s="1" customFormat="1" x14ac:dyDescent="0.25">
      <c r="A543"/>
      <c r="B543"/>
      <c r="C543"/>
      <c r="D543"/>
      <c r="E543"/>
      <c r="F543" s="40"/>
      <c r="G543" s="40"/>
      <c r="H543" s="40"/>
      <c r="I543" s="40"/>
      <c r="J543" s="40"/>
      <c r="K543" s="40"/>
      <c r="L543" s="40"/>
      <c r="M543" s="40"/>
      <c r="N543" s="40"/>
      <c r="O543" s="40"/>
      <c r="P543" s="40"/>
      <c r="Q543" s="40"/>
      <c r="R543" s="47"/>
      <c r="S543" s="48"/>
    </row>
    <row r="544" spans="1:19" s="1" customFormat="1" x14ac:dyDescent="0.25">
      <c r="A544"/>
      <c r="B544"/>
      <c r="C544"/>
      <c r="D544"/>
      <c r="E544"/>
      <c r="F544" s="40"/>
      <c r="G544" s="40"/>
      <c r="H544" s="40"/>
      <c r="I544" s="40"/>
      <c r="J544" s="40"/>
      <c r="K544" s="40"/>
      <c r="L544" s="40"/>
      <c r="M544" s="40"/>
      <c r="N544" s="40"/>
      <c r="O544" s="40"/>
      <c r="P544" s="40"/>
      <c r="Q544" s="40"/>
      <c r="R544" s="47"/>
      <c r="S544" s="48"/>
    </row>
    <row r="545" spans="1:20" s="1" customFormat="1" x14ac:dyDescent="0.25">
      <c r="A545"/>
      <c r="B545"/>
      <c r="C545"/>
      <c r="D545"/>
      <c r="E545"/>
      <c r="F545" s="40"/>
      <c r="G545" s="40"/>
      <c r="H545" s="40"/>
      <c r="I545" s="40"/>
      <c r="J545" s="40"/>
      <c r="K545" s="40"/>
      <c r="L545" s="40"/>
      <c r="M545" s="40"/>
      <c r="N545" s="40"/>
      <c r="O545" s="40"/>
      <c r="P545" s="40"/>
      <c r="Q545" s="40"/>
      <c r="R545" s="47"/>
      <c r="S545" s="48"/>
    </row>
    <row r="546" spans="1:20" s="1" customFormat="1" x14ac:dyDescent="0.25">
      <c r="A546"/>
      <c r="B546"/>
      <c r="C546"/>
      <c r="D546"/>
      <c r="E546"/>
      <c r="F546" s="40"/>
      <c r="G546" s="40"/>
      <c r="H546" s="40"/>
      <c r="I546" s="40"/>
      <c r="J546" s="40"/>
      <c r="K546" s="40"/>
      <c r="L546" s="40"/>
      <c r="M546" s="40"/>
      <c r="N546" s="40"/>
      <c r="O546" s="40"/>
      <c r="P546" s="40"/>
      <c r="Q546" s="40"/>
      <c r="R546" s="47"/>
      <c r="S546" s="48"/>
    </row>
    <row r="547" spans="1:20" s="1" customFormat="1" x14ac:dyDescent="0.25">
      <c r="A547"/>
      <c r="B547"/>
      <c r="C547"/>
      <c r="D547"/>
      <c r="E547"/>
      <c r="F547" s="40"/>
      <c r="G547" s="40"/>
      <c r="H547" s="40"/>
      <c r="I547" s="40"/>
      <c r="J547" s="40"/>
      <c r="K547" s="40"/>
      <c r="L547" s="40"/>
      <c r="M547" s="40"/>
      <c r="N547" s="40"/>
      <c r="O547" s="40"/>
      <c r="P547" s="40"/>
      <c r="Q547" s="40"/>
      <c r="R547" s="47"/>
      <c r="S547" s="48"/>
    </row>
    <row r="548" spans="1:20" s="1" customFormat="1" x14ac:dyDescent="0.25">
      <c r="A548"/>
      <c r="B548"/>
      <c r="C548"/>
      <c r="D548"/>
      <c r="E548"/>
      <c r="F548" s="40"/>
      <c r="G548" s="40"/>
      <c r="H548" s="40"/>
      <c r="I548" s="40"/>
      <c r="J548" s="40"/>
      <c r="K548" s="40"/>
      <c r="L548" s="40"/>
      <c r="M548" s="40"/>
      <c r="N548" s="40"/>
      <c r="O548" s="40"/>
      <c r="P548" s="40"/>
      <c r="Q548" s="40"/>
      <c r="R548" s="47"/>
      <c r="S548" s="48"/>
    </row>
    <row r="549" spans="1:20" s="1" customFormat="1" x14ac:dyDescent="0.25">
      <c r="A549"/>
      <c r="B549"/>
      <c r="C549"/>
      <c r="D549"/>
      <c r="E549"/>
      <c r="F549" s="40"/>
      <c r="G549" s="40"/>
      <c r="H549" s="40"/>
      <c r="I549" s="40"/>
      <c r="J549" s="40"/>
      <c r="K549" s="40"/>
      <c r="L549" s="40"/>
      <c r="M549" s="40"/>
      <c r="N549" s="40"/>
      <c r="O549" s="40"/>
      <c r="P549" s="40"/>
      <c r="Q549" s="40"/>
      <c r="R549" s="47"/>
      <c r="S549" s="48"/>
    </row>
    <row r="550" spans="1:20" s="1" customFormat="1" x14ac:dyDescent="0.25">
      <c r="A550"/>
      <c r="B550"/>
      <c r="C550"/>
      <c r="D550"/>
      <c r="E550"/>
      <c r="F550" s="40"/>
      <c r="G550" s="40"/>
      <c r="H550" s="40"/>
      <c r="I550" s="40"/>
      <c r="J550" s="40"/>
      <c r="K550" s="40"/>
      <c r="L550" s="40"/>
      <c r="M550" s="40"/>
      <c r="N550" s="40"/>
      <c r="O550" s="40"/>
      <c r="P550" s="40"/>
      <c r="Q550" s="40"/>
      <c r="R550" s="47"/>
      <c r="S550" s="48"/>
    </row>
    <row r="551" spans="1:20" s="1" customFormat="1" x14ac:dyDescent="0.25">
      <c r="A551"/>
      <c r="B551"/>
      <c r="C551"/>
      <c r="D551"/>
      <c r="E551"/>
      <c r="F551" s="40"/>
      <c r="G551" s="40"/>
      <c r="H551" s="40"/>
      <c r="I551" s="40"/>
      <c r="J551" s="40"/>
      <c r="K551" s="40"/>
      <c r="L551" s="40"/>
      <c r="M551" s="40"/>
      <c r="N551" s="40"/>
      <c r="O551" s="40"/>
      <c r="P551" s="40"/>
      <c r="Q551" s="40"/>
      <c r="R551" s="47"/>
      <c r="S551" s="48"/>
    </row>
    <row r="552" spans="1:20" s="1" customFormat="1" x14ac:dyDescent="0.25">
      <c r="A552"/>
      <c r="B552"/>
      <c r="C552"/>
      <c r="D552"/>
      <c r="E552"/>
      <c r="F552" s="40"/>
      <c r="G552" s="40"/>
      <c r="H552" s="40"/>
      <c r="I552" s="40"/>
      <c r="J552" s="40"/>
      <c r="K552" s="40"/>
      <c r="L552" s="40"/>
      <c r="M552" s="40"/>
      <c r="N552" s="40"/>
      <c r="O552" s="40"/>
      <c r="P552" s="40"/>
      <c r="Q552" s="40"/>
      <c r="R552" s="47"/>
      <c r="S552" s="48"/>
    </row>
    <row r="553" spans="1:20" s="1" customFormat="1" x14ac:dyDescent="0.25">
      <c r="A553"/>
      <c r="B553"/>
      <c r="C553"/>
      <c r="D553"/>
      <c r="E553"/>
      <c r="F553" s="40"/>
      <c r="G553" s="40"/>
      <c r="H553" s="40"/>
      <c r="I553" s="40"/>
      <c r="J553" s="40"/>
      <c r="K553" s="40"/>
      <c r="L553" s="40"/>
      <c r="M553" s="40"/>
      <c r="N553" s="40"/>
      <c r="O553" s="40"/>
      <c r="P553" s="40"/>
      <c r="Q553" s="40"/>
      <c r="R553" s="47"/>
      <c r="S553" s="48"/>
      <c r="T553"/>
    </row>
    <row r="554" spans="1:20" s="1" customFormat="1" x14ac:dyDescent="0.25">
      <c r="A554"/>
      <c r="B554"/>
      <c r="C554"/>
      <c r="D554"/>
      <c r="E554"/>
      <c r="F554" s="40"/>
      <c r="G554" s="40"/>
      <c r="H554" s="40"/>
      <c r="I554" s="40"/>
      <c r="J554" s="40"/>
      <c r="K554" s="40"/>
      <c r="L554" s="40"/>
      <c r="M554" s="40"/>
      <c r="N554" s="40"/>
      <c r="O554" s="40"/>
      <c r="P554" s="40"/>
      <c r="Q554" s="40"/>
      <c r="R554" s="47"/>
      <c r="S554" s="48"/>
      <c r="T554"/>
    </row>
    <row r="555" spans="1:20" s="1" customFormat="1" x14ac:dyDescent="0.25">
      <c r="A555"/>
      <c r="B555"/>
      <c r="C555"/>
      <c r="D555"/>
      <c r="E555"/>
      <c r="F555" s="40"/>
      <c r="G555" s="40"/>
      <c r="H555" s="40"/>
      <c r="I555" s="40"/>
      <c r="J555" s="40"/>
      <c r="K555" s="40"/>
      <c r="L555" s="40"/>
      <c r="M555" s="40"/>
      <c r="N555" s="40"/>
      <c r="O555" s="40"/>
      <c r="P555" s="40"/>
      <c r="Q555" s="40"/>
      <c r="R555" s="47"/>
      <c r="S555" s="48"/>
      <c r="T555"/>
    </row>
    <row r="556" spans="1:20" s="1" customFormat="1" x14ac:dyDescent="0.25">
      <c r="A556"/>
      <c r="B556"/>
      <c r="C556"/>
      <c r="D556"/>
      <c r="E556"/>
      <c r="F556" s="40"/>
      <c r="G556" s="40"/>
      <c r="H556" s="40"/>
      <c r="I556" s="40"/>
      <c r="J556" s="40"/>
      <c r="K556" s="40"/>
      <c r="L556" s="40"/>
      <c r="M556" s="40"/>
      <c r="N556" s="40"/>
      <c r="O556" s="40"/>
      <c r="P556" s="40"/>
      <c r="Q556" s="40"/>
      <c r="R556" s="47"/>
      <c r="S556" s="48"/>
      <c r="T556"/>
    </row>
    <row r="557" spans="1:20" s="1" customFormat="1" x14ac:dyDescent="0.25">
      <c r="A557"/>
      <c r="B557"/>
      <c r="C557"/>
      <c r="D557"/>
      <c r="E557"/>
      <c r="F557" s="40"/>
      <c r="G557" s="40"/>
      <c r="H557" s="40"/>
      <c r="I557" s="40"/>
      <c r="J557" s="40"/>
      <c r="K557" s="40"/>
      <c r="L557" s="40"/>
      <c r="M557" s="40"/>
      <c r="N557" s="40"/>
      <c r="O557" s="40"/>
      <c r="P557" s="40"/>
      <c r="Q557" s="40"/>
      <c r="R557" s="47"/>
      <c r="S557" s="48"/>
      <c r="T557"/>
    </row>
    <row r="558" spans="1:20" s="1" customFormat="1" x14ac:dyDescent="0.25">
      <c r="A558"/>
      <c r="B558"/>
      <c r="C558"/>
      <c r="D558"/>
      <c r="E558"/>
      <c r="F558" s="40"/>
      <c r="G558" s="40"/>
      <c r="H558" s="40"/>
      <c r="I558" s="40"/>
      <c r="J558" s="40"/>
      <c r="K558" s="40"/>
      <c r="L558" s="40"/>
      <c r="M558" s="40"/>
      <c r="N558" s="40"/>
      <c r="O558" s="40"/>
      <c r="P558" s="40"/>
      <c r="Q558" s="40"/>
      <c r="R558" s="47"/>
      <c r="S558" s="48"/>
      <c r="T558"/>
    </row>
    <row r="559" spans="1:20" s="1" customFormat="1" x14ac:dyDescent="0.25">
      <c r="A559"/>
      <c r="B559"/>
      <c r="C559"/>
      <c r="D559"/>
      <c r="E559"/>
      <c r="F559" s="40"/>
      <c r="G559" s="40"/>
      <c r="H559" s="40"/>
      <c r="I559" s="40"/>
      <c r="J559" s="40"/>
      <c r="K559" s="40"/>
      <c r="L559" s="40"/>
      <c r="M559" s="40"/>
      <c r="N559" s="40"/>
      <c r="O559" s="40"/>
      <c r="P559" s="40"/>
      <c r="Q559" s="40"/>
      <c r="R559" s="47"/>
      <c r="S559" s="48"/>
      <c r="T559"/>
    </row>
    <row r="560" spans="1:20" s="1" customFormat="1" x14ac:dyDescent="0.25">
      <c r="A560"/>
      <c r="B560"/>
      <c r="C560"/>
      <c r="D560"/>
      <c r="E560"/>
      <c r="F560" s="40"/>
      <c r="G560" s="40"/>
      <c r="H560" s="40"/>
      <c r="I560" s="40"/>
      <c r="J560" s="40"/>
      <c r="K560" s="40"/>
      <c r="L560" s="40"/>
      <c r="M560" s="40"/>
      <c r="N560" s="40"/>
      <c r="O560" s="40"/>
      <c r="P560" s="40"/>
      <c r="Q560" s="40"/>
      <c r="R560" s="47"/>
      <c r="S560" s="48"/>
      <c r="T560"/>
    </row>
    <row r="561" spans="1:20" s="1" customFormat="1" x14ac:dyDescent="0.25">
      <c r="A561"/>
      <c r="B561"/>
      <c r="C561"/>
      <c r="D561"/>
      <c r="E561"/>
      <c r="F561" s="40"/>
      <c r="G561" s="40"/>
      <c r="H561" s="40"/>
      <c r="I561" s="40"/>
      <c r="J561" s="40"/>
      <c r="K561" s="40"/>
      <c r="L561" s="40"/>
      <c r="M561" s="40"/>
      <c r="N561" s="40"/>
      <c r="O561" s="40"/>
      <c r="P561" s="40"/>
      <c r="Q561" s="40"/>
      <c r="R561" s="47"/>
      <c r="S561" s="48"/>
      <c r="T561"/>
    </row>
    <row r="562" spans="1:20" s="1" customFormat="1" x14ac:dyDescent="0.25">
      <c r="A562"/>
      <c r="B562"/>
      <c r="C562"/>
      <c r="D562"/>
      <c r="E562"/>
      <c r="F562" s="40"/>
      <c r="G562" s="40"/>
      <c r="H562" s="40"/>
      <c r="I562" s="40"/>
      <c r="J562" s="40"/>
      <c r="K562" s="40"/>
      <c r="L562" s="40"/>
      <c r="M562" s="40"/>
      <c r="N562" s="40"/>
      <c r="O562" s="40"/>
      <c r="P562" s="40"/>
      <c r="Q562" s="40"/>
      <c r="R562" s="47"/>
      <c r="S562" s="48"/>
      <c r="T562"/>
    </row>
    <row r="563" spans="1:20" s="1" customFormat="1" x14ac:dyDescent="0.25">
      <c r="A563"/>
      <c r="B563"/>
      <c r="C563"/>
      <c r="D563"/>
      <c r="E563"/>
      <c r="F563" s="40"/>
      <c r="G563" s="40"/>
      <c r="H563" s="40"/>
      <c r="I563" s="40"/>
      <c r="J563" s="40"/>
      <c r="K563" s="40"/>
      <c r="L563" s="40"/>
      <c r="M563" s="40"/>
      <c r="N563" s="40"/>
      <c r="O563" s="40"/>
      <c r="P563" s="40"/>
      <c r="Q563" s="40"/>
      <c r="R563" s="47"/>
      <c r="S563" s="48"/>
      <c r="T563"/>
    </row>
    <row r="564" spans="1:20" s="1" customFormat="1" x14ac:dyDescent="0.25">
      <c r="A564"/>
      <c r="B564"/>
      <c r="C564"/>
      <c r="D564"/>
      <c r="E564"/>
      <c r="F564" s="40"/>
      <c r="G564" s="40"/>
      <c r="H564" s="40"/>
      <c r="I564" s="40"/>
      <c r="J564" s="40"/>
      <c r="K564" s="40"/>
      <c r="L564" s="40"/>
      <c r="M564" s="40"/>
      <c r="N564" s="40"/>
      <c r="O564" s="40"/>
      <c r="P564" s="40"/>
      <c r="Q564" s="40"/>
      <c r="R564" s="47"/>
      <c r="S564" s="48"/>
      <c r="T564"/>
    </row>
    <row r="565" spans="1:20" s="1" customFormat="1" x14ac:dyDescent="0.25">
      <c r="A565"/>
      <c r="B565"/>
      <c r="C565"/>
      <c r="D565"/>
      <c r="E565"/>
      <c r="F565" s="40"/>
      <c r="G565" s="40"/>
      <c r="H565" s="40"/>
      <c r="I565" s="40"/>
      <c r="J565" s="40"/>
      <c r="K565" s="40"/>
      <c r="L565" s="40"/>
      <c r="M565" s="40"/>
      <c r="N565" s="40"/>
      <c r="O565" s="40"/>
      <c r="P565" s="40"/>
      <c r="Q565" s="40"/>
      <c r="R565" s="47"/>
      <c r="S565" s="48"/>
      <c r="T565"/>
    </row>
    <row r="566" spans="1:20" s="1" customFormat="1" x14ac:dyDescent="0.25">
      <c r="A566"/>
      <c r="B566"/>
      <c r="C566"/>
      <c r="D566"/>
      <c r="E566"/>
      <c r="F566" s="40"/>
      <c r="G566" s="40"/>
      <c r="H566" s="40"/>
      <c r="I566" s="40"/>
      <c r="J566" s="40"/>
      <c r="K566" s="40"/>
      <c r="L566" s="40"/>
      <c r="M566" s="40"/>
      <c r="N566" s="40"/>
      <c r="O566" s="40"/>
      <c r="P566" s="40"/>
      <c r="Q566" s="40"/>
      <c r="R566" s="47"/>
      <c r="S566" s="48"/>
      <c r="T566"/>
    </row>
    <row r="567" spans="1:20" s="1" customFormat="1" x14ac:dyDescent="0.25">
      <c r="A567"/>
      <c r="B567"/>
      <c r="C567"/>
      <c r="D567"/>
      <c r="E567"/>
      <c r="F567" s="40"/>
      <c r="G567" s="40"/>
      <c r="H567" s="40"/>
      <c r="I567" s="40"/>
      <c r="J567" s="40"/>
      <c r="K567" s="40"/>
      <c r="L567" s="40"/>
      <c r="M567" s="40"/>
      <c r="N567" s="40"/>
      <c r="O567" s="40"/>
      <c r="P567" s="40"/>
      <c r="Q567" s="40"/>
      <c r="R567" s="47"/>
      <c r="S567" s="48"/>
      <c r="T567"/>
    </row>
    <row r="568" spans="1:20" s="1" customFormat="1" x14ac:dyDescent="0.25">
      <c r="A568"/>
      <c r="B568"/>
      <c r="C568"/>
      <c r="D568"/>
      <c r="E568"/>
      <c r="F568" s="40"/>
      <c r="G568" s="40"/>
      <c r="H568" s="40"/>
      <c r="I568" s="40"/>
      <c r="J568" s="40"/>
      <c r="K568" s="40"/>
      <c r="L568" s="40"/>
      <c r="M568" s="40"/>
      <c r="N568" s="40"/>
      <c r="O568" s="40"/>
      <c r="P568" s="40"/>
      <c r="Q568" s="40"/>
      <c r="R568" s="47"/>
      <c r="S568" s="48"/>
      <c r="T568"/>
    </row>
    <row r="569" spans="1:20" s="1" customFormat="1" x14ac:dyDescent="0.25">
      <c r="A569"/>
      <c r="B569"/>
      <c r="C569"/>
      <c r="D569"/>
      <c r="E569"/>
      <c r="F569" s="40"/>
      <c r="G569" s="40"/>
      <c r="H569" s="40"/>
      <c r="I569" s="40"/>
      <c r="J569" s="40"/>
      <c r="K569" s="40"/>
      <c r="L569" s="40"/>
      <c r="M569" s="40"/>
      <c r="N569" s="40"/>
      <c r="O569" s="40"/>
      <c r="P569" s="40"/>
      <c r="Q569" s="40"/>
      <c r="R569" s="47"/>
      <c r="S569" s="48"/>
      <c r="T569"/>
    </row>
    <row r="570" spans="1:20" s="1" customFormat="1" x14ac:dyDescent="0.25">
      <c r="A570"/>
      <c r="B570"/>
      <c r="C570"/>
      <c r="D570"/>
      <c r="E570"/>
      <c r="F570" s="40"/>
      <c r="G570" s="40"/>
      <c r="H570" s="40"/>
      <c r="I570" s="40"/>
      <c r="J570" s="40"/>
      <c r="K570" s="40"/>
      <c r="L570" s="40"/>
      <c r="M570" s="40"/>
      <c r="N570" s="40"/>
      <c r="O570" s="40"/>
      <c r="P570" s="40"/>
      <c r="Q570" s="40"/>
      <c r="R570" s="47"/>
      <c r="S570" s="48"/>
      <c r="T570"/>
    </row>
    <row r="571" spans="1:20" s="1" customFormat="1" x14ac:dyDescent="0.25">
      <c r="A571"/>
      <c r="B571"/>
      <c r="C571"/>
      <c r="D571"/>
      <c r="E571"/>
      <c r="F571" s="40"/>
      <c r="G571" s="40"/>
      <c r="H571" s="40"/>
      <c r="I571" s="40"/>
      <c r="J571" s="40"/>
      <c r="K571" s="40"/>
      <c r="L571" s="40"/>
      <c r="M571" s="40"/>
      <c r="N571" s="40"/>
      <c r="O571" s="40"/>
      <c r="P571" s="40"/>
      <c r="Q571" s="40"/>
      <c r="R571" s="47"/>
      <c r="S571" s="48"/>
      <c r="T571"/>
    </row>
    <row r="572" spans="1:20" s="1" customFormat="1" x14ac:dyDescent="0.25">
      <c r="A572"/>
      <c r="B572"/>
      <c r="C572"/>
      <c r="D572"/>
      <c r="E572"/>
      <c r="F572" s="40"/>
      <c r="G572" s="40"/>
      <c r="H572" s="40"/>
      <c r="I572" s="40"/>
      <c r="J572" s="40"/>
      <c r="K572" s="40"/>
      <c r="L572" s="40"/>
      <c r="M572" s="40"/>
      <c r="N572" s="40"/>
      <c r="O572" s="40"/>
      <c r="P572" s="40"/>
      <c r="Q572" s="40"/>
      <c r="R572" s="47"/>
      <c r="S572" s="48"/>
      <c r="T572"/>
    </row>
    <row r="573" spans="1:20" s="1" customFormat="1" x14ac:dyDescent="0.25">
      <c r="A573"/>
      <c r="B573"/>
      <c r="C573"/>
      <c r="D573"/>
      <c r="E573"/>
      <c r="F573" s="40"/>
      <c r="G573" s="40"/>
      <c r="H573" s="40"/>
      <c r="I573" s="40"/>
      <c r="J573" s="40"/>
      <c r="K573" s="40"/>
      <c r="L573" s="40"/>
      <c r="M573" s="40"/>
      <c r="N573" s="40"/>
      <c r="O573" s="40"/>
      <c r="P573" s="40"/>
      <c r="Q573" s="40"/>
      <c r="R573" s="47"/>
      <c r="S573" s="48"/>
      <c r="T573"/>
    </row>
    <row r="574" spans="1:20" s="1" customFormat="1" x14ac:dyDescent="0.25">
      <c r="A574"/>
      <c r="B574"/>
      <c r="C574"/>
      <c r="D574"/>
      <c r="E574"/>
      <c r="F574" s="40"/>
      <c r="G574" s="40"/>
      <c r="H574" s="40"/>
      <c r="I574" s="40"/>
      <c r="J574" s="40"/>
      <c r="K574" s="40"/>
      <c r="L574" s="40"/>
      <c r="M574" s="40"/>
      <c r="N574" s="40"/>
      <c r="O574" s="40"/>
      <c r="P574" s="40"/>
      <c r="Q574" s="40"/>
      <c r="R574" s="47"/>
      <c r="S574" s="48"/>
      <c r="T574"/>
    </row>
    <row r="575" spans="1:20" s="1" customFormat="1" x14ac:dyDescent="0.25">
      <c r="A575"/>
      <c r="B575"/>
      <c r="C575"/>
      <c r="D575"/>
      <c r="E575"/>
      <c r="F575" s="40"/>
      <c r="G575" s="40"/>
      <c r="H575" s="40"/>
      <c r="I575" s="40"/>
      <c r="J575" s="40"/>
      <c r="K575" s="40"/>
      <c r="L575" s="40"/>
      <c r="M575" s="40"/>
      <c r="N575" s="40"/>
      <c r="O575" s="40"/>
      <c r="P575" s="40"/>
      <c r="Q575" s="40"/>
      <c r="R575" s="47"/>
      <c r="S575" s="48"/>
      <c r="T575"/>
    </row>
    <row r="576" spans="1:20" s="1" customFormat="1" x14ac:dyDescent="0.25">
      <c r="A576"/>
      <c r="B576"/>
      <c r="C576"/>
      <c r="D576"/>
      <c r="E576"/>
      <c r="F576" s="40"/>
      <c r="G576" s="40"/>
      <c r="H576" s="40"/>
      <c r="I576" s="40"/>
      <c r="J576" s="40"/>
      <c r="K576" s="40"/>
      <c r="L576" s="40"/>
      <c r="M576" s="40"/>
      <c r="N576" s="40"/>
      <c r="O576" s="40"/>
      <c r="P576" s="40"/>
      <c r="Q576" s="40"/>
      <c r="R576" s="47"/>
      <c r="S576" s="48"/>
      <c r="T576"/>
    </row>
    <row r="577" spans="1:41" s="1" customFormat="1" x14ac:dyDescent="0.25">
      <c r="A577"/>
      <c r="B577"/>
      <c r="C577"/>
      <c r="D577"/>
      <c r="E577"/>
      <c r="F577" s="40"/>
      <c r="G577" s="40"/>
      <c r="H577" s="40"/>
      <c r="I577" s="40"/>
      <c r="J577" s="40"/>
      <c r="K577" s="40"/>
      <c r="L577" s="40"/>
      <c r="M577" s="40"/>
      <c r="N577" s="40"/>
      <c r="O577" s="40"/>
      <c r="P577" s="40"/>
      <c r="Q577" s="40"/>
      <c r="R577" s="47"/>
      <c r="S577" s="48"/>
      <c r="T577"/>
    </row>
    <row r="578" spans="1:41" s="1" customFormat="1" x14ac:dyDescent="0.25">
      <c r="A578"/>
      <c r="B578"/>
      <c r="C578"/>
      <c r="D578"/>
      <c r="E578"/>
      <c r="F578" s="40"/>
      <c r="G578" s="40"/>
      <c r="H578" s="40"/>
      <c r="I578" s="40"/>
      <c r="J578" s="40"/>
      <c r="K578" s="40"/>
      <c r="L578" s="40"/>
      <c r="M578" s="40"/>
      <c r="N578" s="40"/>
      <c r="O578" s="40"/>
      <c r="P578" s="40"/>
      <c r="Q578" s="40"/>
      <c r="R578" s="47"/>
      <c r="S578" s="48"/>
      <c r="T578"/>
    </row>
    <row r="579" spans="1:41" s="1" customFormat="1" x14ac:dyDescent="0.25">
      <c r="A579"/>
      <c r="B579"/>
      <c r="C579"/>
      <c r="D579"/>
      <c r="E579"/>
      <c r="F579" s="40"/>
      <c r="G579" s="40"/>
      <c r="H579" s="40"/>
      <c r="I579" s="40"/>
      <c r="J579" s="40"/>
      <c r="K579" s="40"/>
      <c r="L579" s="40"/>
      <c r="M579" s="40"/>
      <c r="N579" s="40"/>
      <c r="O579" s="40"/>
      <c r="P579" s="40"/>
      <c r="Q579" s="40"/>
      <c r="R579" s="47"/>
      <c r="S579" s="48"/>
      <c r="T579"/>
    </row>
    <row r="580" spans="1:41" s="1" customFormat="1" x14ac:dyDescent="0.25">
      <c r="A580"/>
      <c r="B580"/>
      <c r="C580"/>
      <c r="D580"/>
      <c r="E580"/>
      <c r="F580" s="40"/>
      <c r="G580" s="40"/>
      <c r="H580" s="40"/>
      <c r="I580" s="40"/>
      <c r="J580" s="40"/>
      <c r="K580" s="40"/>
      <c r="L580" s="40"/>
      <c r="M580" s="40"/>
      <c r="N580" s="40"/>
      <c r="O580" s="40"/>
      <c r="P580" s="40"/>
      <c r="Q580" s="40"/>
      <c r="R580" s="47"/>
      <c r="S580" s="48"/>
      <c r="T580"/>
    </row>
    <row r="581" spans="1:41" s="1" customFormat="1" x14ac:dyDescent="0.25">
      <c r="A581"/>
      <c r="B581"/>
      <c r="C581"/>
      <c r="D581"/>
      <c r="E581"/>
      <c r="F581" s="40"/>
      <c r="G581" s="40"/>
      <c r="H581" s="40"/>
      <c r="I581" s="40"/>
      <c r="J581" s="40"/>
      <c r="K581" s="40"/>
      <c r="L581" s="40"/>
      <c r="M581" s="40"/>
      <c r="N581" s="40"/>
      <c r="O581" s="40"/>
      <c r="P581" s="40"/>
      <c r="Q581" s="40"/>
      <c r="R581" s="47"/>
      <c r="S581" s="48"/>
      <c r="T581"/>
    </row>
    <row r="582" spans="1:41" s="1" customFormat="1" x14ac:dyDescent="0.25">
      <c r="A582"/>
      <c r="B582"/>
      <c r="C582"/>
      <c r="D582"/>
      <c r="E582"/>
      <c r="F582" s="40"/>
      <c r="G582" s="40"/>
      <c r="H582" s="40"/>
      <c r="I582" s="40"/>
      <c r="J582" s="40"/>
      <c r="K582" s="40"/>
      <c r="L582" s="40"/>
      <c r="M582" s="40"/>
      <c r="N582" s="40"/>
      <c r="O582" s="40"/>
      <c r="P582" s="40"/>
      <c r="Q582" s="40"/>
      <c r="R582" s="47"/>
      <c r="S582" s="48"/>
      <c r="T582"/>
    </row>
    <row r="583" spans="1:41" s="1" customFormat="1" x14ac:dyDescent="0.25">
      <c r="A583"/>
      <c r="B583"/>
      <c r="C583"/>
      <c r="D583"/>
      <c r="E583"/>
      <c r="F583" s="40"/>
      <c r="G583" s="40"/>
      <c r="H583" s="40"/>
      <c r="I583" s="40"/>
      <c r="J583" s="40"/>
      <c r="K583" s="40"/>
      <c r="L583" s="40"/>
      <c r="M583" s="40"/>
      <c r="N583" s="40"/>
      <c r="O583" s="40"/>
      <c r="P583" s="40"/>
      <c r="Q583" s="40"/>
      <c r="R583" s="47"/>
      <c r="S583" s="48"/>
      <c r="T583"/>
    </row>
    <row r="584" spans="1:41" s="1" customFormat="1" x14ac:dyDescent="0.25">
      <c r="A584"/>
      <c r="B584"/>
      <c r="C584"/>
      <c r="D584"/>
      <c r="E584"/>
      <c r="F584" s="40"/>
      <c r="G584" s="40"/>
      <c r="H584" s="40"/>
      <c r="I584" s="40"/>
      <c r="J584" s="40"/>
      <c r="K584" s="40"/>
      <c r="L584" s="40"/>
      <c r="M584" s="40"/>
      <c r="N584" s="40"/>
      <c r="O584" s="40"/>
      <c r="P584" s="40"/>
      <c r="Q584" s="40"/>
      <c r="R584" s="47"/>
      <c r="S584" s="48"/>
      <c r="T584"/>
    </row>
    <row r="585" spans="1:41" s="1" customFormat="1" x14ac:dyDescent="0.25">
      <c r="A585"/>
      <c r="B585"/>
      <c r="C585"/>
      <c r="D585"/>
      <c r="E585"/>
      <c r="F585" s="40"/>
      <c r="G585" s="40"/>
      <c r="H585" s="40"/>
      <c r="I585" s="40"/>
      <c r="J585" s="40"/>
      <c r="K585" s="40"/>
      <c r="L585" s="40"/>
      <c r="M585" s="40"/>
      <c r="N585" s="40"/>
      <c r="O585" s="40"/>
      <c r="P585" s="40"/>
      <c r="Q585" s="40"/>
      <c r="R585" s="47"/>
      <c r="S585" s="48"/>
      <c r="T585"/>
    </row>
    <row r="586" spans="1:41" s="1" customFormat="1" x14ac:dyDescent="0.25">
      <c r="A586"/>
      <c r="B586"/>
      <c r="C586"/>
      <c r="D586"/>
      <c r="E586"/>
      <c r="F586" s="40"/>
      <c r="G586" s="40"/>
      <c r="H586" s="40"/>
      <c r="I586" s="40"/>
      <c r="J586" s="40"/>
      <c r="K586" s="40"/>
      <c r="L586" s="40"/>
      <c r="M586" s="40"/>
      <c r="N586" s="40"/>
      <c r="O586" s="40"/>
      <c r="P586" s="40"/>
      <c r="Q586" s="40"/>
      <c r="R586" s="47"/>
      <c r="S586" s="48"/>
      <c r="T586"/>
    </row>
    <row r="587" spans="1:41" s="1" customFormat="1" x14ac:dyDescent="0.25">
      <c r="A587"/>
      <c r="B587"/>
      <c r="C587"/>
      <c r="D587"/>
      <c r="E587"/>
      <c r="F587" s="40"/>
      <c r="G587" s="40"/>
      <c r="H587" s="40"/>
      <c r="I587" s="40"/>
      <c r="J587" s="40"/>
      <c r="K587" s="40"/>
      <c r="L587" s="40"/>
      <c r="M587" s="40"/>
      <c r="N587" s="40"/>
      <c r="O587" s="40"/>
      <c r="P587" s="40"/>
      <c r="Q587" s="40"/>
      <c r="R587" s="47"/>
      <c r="S587" s="48"/>
      <c r="T587"/>
    </row>
    <row r="588" spans="1:41" s="1" customFormat="1" x14ac:dyDescent="0.25">
      <c r="A588"/>
      <c r="B588"/>
      <c r="C588"/>
      <c r="D588"/>
      <c r="E588"/>
      <c r="F588" s="40"/>
      <c r="G588" s="40"/>
      <c r="H588" s="40"/>
      <c r="I588" s="40"/>
      <c r="J588" s="40"/>
      <c r="K588" s="40"/>
      <c r="L588" s="40"/>
      <c r="M588" s="40"/>
      <c r="N588" s="40"/>
      <c r="O588" s="40"/>
      <c r="P588" s="40"/>
      <c r="Q588" s="40"/>
      <c r="R588" s="47"/>
      <c r="S588" s="48"/>
      <c r="T588"/>
      <c r="V588"/>
      <c r="W588"/>
      <c r="X588"/>
      <c r="Y588"/>
      <c r="Z588"/>
      <c r="AA588"/>
      <c r="AB588"/>
      <c r="AC588"/>
      <c r="AD588"/>
      <c r="AE588"/>
      <c r="AF588"/>
      <c r="AG588"/>
      <c r="AH588"/>
    </row>
    <row r="589" spans="1:41" s="1" customFormat="1" x14ac:dyDescent="0.25">
      <c r="A589"/>
      <c r="B589"/>
      <c r="C589"/>
      <c r="D589"/>
      <c r="E589"/>
      <c r="F589" s="40"/>
      <c r="G589" s="40"/>
      <c r="H589" s="40"/>
      <c r="I589" s="40"/>
      <c r="J589" s="40"/>
      <c r="K589" s="40"/>
      <c r="L589" s="40"/>
      <c r="M589" s="40"/>
      <c r="N589" s="40"/>
      <c r="O589" s="40"/>
      <c r="P589" s="40"/>
      <c r="Q589" s="40"/>
      <c r="R589" s="47"/>
      <c r="S589" s="48"/>
      <c r="T589"/>
      <c r="V589"/>
      <c r="W589"/>
      <c r="X589"/>
      <c r="Y589"/>
      <c r="Z589"/>
      <c r="AA589"/>
      <c r="AB589"/>
      <c r="AC589"/>
      <c r="AD589"/>
      <c r="AE589"/>
      <c r="AF589"/>
      <c r="AG589"/>
      <c r="AH589"/>
    </row>
    <row r="590" spans="1:41" s="1" customFormat="1" x14ac:dyDescent="0.25">
      <c r="A590"/>
      <c r="B590"/>
      <c r="C590"/>
      <c r="D590"/>
      <c r="E590"/>
      <c r="F590" s="40"/>
      <c r="G590" s="40"/>
      <c r="H590" s="40"/>
      <c r="I590" s="40"/>
      <c r="J590" s="40"/>
      <c r="K590" s="40"/>
      <c r="L590" s="40"/>
      <c r="M590" s="40"/>
      <c r="N590" s="40"/>
      <c r="O590" s="40"/>
      <c r="P590" s="40"/>
      <c r="Q590" s="40"/>
      <c r="R590" s="47"/>
      <c r="S590" s="48"/>
      <c r="T590"/>
      <c r="V590"/>
      <c r="W590"/>
      <c r="X590"/>
      <c r="Y590"/>
      <c r="Z590"/>
      <c r="AA590"/>
      <c r="AB590"/>
      <c r="AC590"/>
      <c r="AD590"/>
      <c r="AE590"/>
      <c r="AF590"/>
      <c r="AG590"/>
      <c r="AH590"/>
    </row>
    <row r="591" spans="1:41" s="1" customFormat="1" x14ac:dyDescent="0.25">
      <c r="A591"/>
      <c r="B591"/>
      <c r="C591"/>
      <c r="D591"/>
      <c r="E591"/>
      <c r="F591" s="40"/>
      <c r="G591" s="40"/>
      <c r="H591" s="40"/>
      <c r="I591" s="40"/>
      <c r="J591" s="40"/>
      <c r="K591" s="40"/>
      <c r="L591" s="40"/>
      <c r="M591" s="40"/>
      <c r="N591" s="40"/>
      <c r="O591" s="40"/>
      <c r="P591" s="40"/>
      <c r="Q591" s="40"/>
      <c r="R591" s="47"/>
      <c r="S591" s="48"/>
      <c r="T591"/>
      <c r="V591"/>
      <c r="W591"/>
      <c r="X591"/>
      <c r="Y591"/>
      <c r="Z591"/>
      <c r="AA591"/>
      <c r="AB591"/>
      <c r="AC591"/>
      <c r="AD591"/>
      <c r="AE591"/>
      <c r="AF591"/>
      <c r="AG591"/>
      <c r="AH591"/>
    </row>
    <row r="592" spans="1:41" s="1" customFormat="1" x14ac:dyDescent="0.25">
      <c r="A592"/>
      <c r="B592"/>
      <c r="C592"/>
      <c r="D592"/>
      <c r="E592"/>
      <c r="F592" s="40"/>
      <c r="G592" s="40"/>
      <c r="H592" s="40"/>
      <c r="I592" s="40"/>
      <c r="J592" s="40"/>
      <c r="K592" s="40"/>
      <c r="L592" s="40"/>
      <c r="M592" s="40"/>
      <c r="N592" s="40"/>
      <c r="O592" s="40"/>
      <c r="P592" s="40"/>
      <c r="Q592" s="40"/>
      <c r="R592" s="47"/>
      <c r="S592" s="48"/>
      <c r="T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J592"/>
      <c r="AK592"/>
      <c r="AL592"/>
      <c r="AM592"/>
      <c r="AN592"/>
      <c r="AO592"/>
    </row>
  </sheetData>
  <autoFilter ref="S5:T245" xr:uid="{3D734039-0D9F-4C72-8222-025639D46BCC}"/>
  <mergeCells count="21">
    <mergeCell ref="A206:A245"/>
    <mergeCell ref="C5:D5"/>
    <mergeCell ref="V5:AG5"/>
    <mergeCell ref="AP5:AQ5"/>
    <mergeCell ref="A6:A45"/>
    <mergeCell ref="AP6:AQ6"/>
    <mergeCell ref="V9:AG9"/>
    <mergeCell ref="V13:AG13"/>
    <mergeCell ref="V20:AG20"/>
    <mergeCell ref="V28:AG28"/>
    <mergeCell ref="A46:A85"/>
    <mergeCell ref="A86:A125"/>
    <mergeCell ref="A126:A165"/>
    <mergeCell ref="A166:A205"/>
    <mergeCell ref="V24:AG24"/>
    <mergeCell ref="C4:S4"/>
    <mergeCell ref="B1:S1"/>
    <mergeCell ref="B2:D2"/>
    <mergeCell ref="E2:P2"/>
    <mergeCell ref="R2:S2"/>
    <mergeCell ref="C3:S3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2D9D7-C27A-4440-97AB-B24159BD0506}">
  <sheetPr>
    <tabColor rgb="FFCC66FF"/>
  </sheetPr>
  <dimension ref="A1:AH493"/>
  <sheetViews>
    <sheetView tabSelected="1" zoomScale="83" workbookViewId="0">
      <pane ySplit="2250" topLeftCell="A6"/>
      <selection activeCell="C3" sqref="C3:N3"/>
      <selection pane="bottomLeft" activeCell="A3" sqref="A3"/>
    </sheetView>
  </sheetViews>
  <sheetFormatPr baseColWidth="10" defaultColWidth="11.42578125" defaultRowHeight="15" x14ac:dyDescent="0.25"/>
  <cols>
    <col min="2" max="2" width="16.42578125" customWidth="1"/>
    <col min="5" max="6" width="13.85546875" customWidth="1"/>
    <col min="7" max="7" width="20.28515625" bestFit="1" customWidth="1"/>
    <col min="14" max="14" width="65.42578125" bestFit="1" customWidth="1"/>
    <col min="18" max="18" width="16.140625" customWidth="1"/>
    <col min="19" max="21" width="14.85546875" customWidth="1"/>
    <col min="22" max="22" width="14.85546875" bestFit="1" customWidth="1"/>
    <col min="23" max="23" width="15.7109375" customWidth="1"/>
    <col min="30" max="30" width="14.85546875" bestFit="1" customWidth="1"/>
  </cols>
  <sheetData>
    <row r="1" spans="1:34" x14ac:dyDescent="0.25">
      <c r="B1" s="210" t="s">
        <v>0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78"/>
      <c r="P1" s="78"/>
      <c r="Q1" s="78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1"/>
    </row>
    <row r="2" spans="1:34" x14ac:dyDescent="0.25">
      <c r="B2" s="210" t="s">
        <v>1</v>
      </c>
      <c r="C2" s="210"/>
      <c r="D2" s="210"/>
      <c r="E2" s="211"/>
      <c r="F2" s="211"/>
      <c r="G2" s="211"/>
      <c r="H2" s="211"/>
      <c r="I2" s="211"/>
      <c r="J2" s="211"/>
      <c r="K2" s="211"/>
      <c r="L2" s="211"/>
      <c r="M2" s="148" t="s">
        <v>2</v>
      </c>
      <c r="N2" s="79" t="s">
        <v>3</v>
      </c>
      <c r="O2" s="80"/>
      <c r="P2" s="80"/>
      <c r="Q2" s="80"/>
    </row>
    <row r="3" spans="1:34" x14ac:dyDescent="0.25">
      <c r="B3" s="148" t="s">
        <v>4</v>
      </c>
      <c r="C3" s="212" t="s">
        <v>64</v>
      </c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57"/>
      <c r="P3" s="57"/>
      <c r="Q3" s="57"/>
    </row>
    <row r="4" spans="1:34" x14ac:dyDescent="0.25">
      <c r="B4" s="148" t="s">
        <v>6</v>
      </c>
      <c r="C4" s="212" t="s">
        <v>74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57"/>
      <c r="P4" s="57"/>
      <c r="Q4" s="57"/>
    </row>
    <row r="5" spans="1:34" ht="60" x14ac:dyDescent="0.25">
      <c r="B5" s="149" t="s">
        <v>7</v>
      </c>
      <c r="C5" s="208" t="s">
        <v>8</v>
      </c>
      <c r="D5" s="208"/>
      <c r="E5" s="149" t="s">
        <v>39</v>
      </c>
      <c r="F5" s="149" t="s">
        <v>65</v>
      </c>
      <c r="G5" s="149" t="s">
        <v>66</v>
      </c>
      <c r="H5" s="149" t="s">
        <v>67</v>
      </c>
      <c r="I5" s="155" t="s">
        <v>176</v>
      </c>
      <c r="J5" s="155" t="s">
        <v>198</v>
      </c>
      <c r="K5" s="149" t="s">
        <v>42</v>
      </c>
      <c r="L5" s="149" t="s">
        <v>17</v>
      </c>
      <c r="M5" s="149" t="s">
        <v>18</v>
      </c>
      <c r="N5" s="149" t="s">
        <v>19</v>
      </c>
      <c r="AG5" s="213" t="s">
        <v>43</v>
      </c>
      <c r="AH5" s="213"/>
    </row>
    <row r="6" spans="1:34" x14ac:dyDescent="0.25">
      <c r="A6" s="195">
        <v>45889</v>
      </c>
      <c r="B6" s="81">
        <v>1</v>
      </c>
      <c r="C6" s="59">
        <v>0.47916666666666669</v>
      </c>
      <c r="D6" s="59">
        <v>0.48958333333333331</v>
      </c>
      <c r="E6" s="82">
        <v>0.47981481481481481</v>
      </c>
      <c r="F6" s="156"/>
      <c r="G6" s="60"/>
      <c r="H6" s="60"/>
      <c r="I6" s="60"/>
      <c r="J6" s="60"/>
      <c r="K6" s="60"/>
      <c r="L6" s="60" t="s">
        <v>25</v>
      </c>
      <c r="M6" s="60"/>
      <c r="N6" s="60"/>
      <c r="O6" s="83"/>
      <c r="P6" s="83"/>
      <c r="Q6" s="209" t="s">
        <v>108</v>
      </c>
      <c r="R6" s="209"/>
      <c r="S6" s="209"/>
      <c r="T6" s="209"/>
      <c r="U6" s="209"/>
      <c r="V6" s="209"/>
      <c r="W6" s="209"/>
      <c r="X6" s="117"/>
      <c r="Y6" s="57"/>
      <c r="Z6" s="111"/>
      <c r="AA6" s="61" t="s">
        <v>21</v>
      </c>
      <c r="AB6" s="61" t="s">
        <v>22</v>
      </c>
      <c r="AC6" s="61" t="s">
        <v>61</v>
      </c>
      <c r="AD6" s="147" t="s">
        <v>157</v>
      </c>
      <c r="AG6" s="185">
        <f>6*120</f>
        <v>720</v>
      </c>
      <c r="AH6" s="185"/>
    </row>
    <row r="7" spans="1:34" ht="45" x14ac:dyDescent="0.25">
      <c r="A7" s="196"/>
      <c r="B7" s="81">
        <v>2</v>
      </c>
      <c r="C7" s="59">
        <v>0.47916666666666669</v>
      </c>
      <c r="D7" s="59">
        <v>0.48958333333333331</v>
      </c>
      <c r="E7" s="82">
        <v>0.48215277777777776</v>
      </c>
      <c r="F7" s="156"/>
      <c r="G7" s="60"/>
      <c r="H7" s="60"/>
      <c r="I7" s="60"/>
      <c r="J7" s="60"/>
      <c r="K7" s="60"/>
      <c r="L7" s="60" t="s">
        <v>25</v>
      </c>
      <c r="M7" s="60"/>
      <c r="N7" s="60"/>
      <c r="O7" s="83"/>
      <c r="P7" s="83"/>
      <c r="Q7" s="149" t="s">
        <v>65</v>
      </c>
      <c r="R7" s="149" t="s">
        <v>66</v>
      </c>
      <c r="S7" s="149" t="s">
        <v>67</v>
      </c>
      <c r="T7" s="155" t="s">
        <v>176</v>
      </c>
      <c r="U7" s="155" t="s">
        <v>177</v>
      </c>
      <c r="V7" s="149" t="s">
        <v>42</v>
      </c>
      <c r="W7" s="149" t="s">
        <v>17</v>
      </c>
      <c r="X7" s="62" t="s">
        <v>26</v>
      </c>
      <c r="Y7" s="63"/>
      <c r="Z7" s="61" t="s">
        <v>27</v>
      </c>
      <c r="AA7" s="123">
        <f>+COUNTIF(L6:L45,"X")/40</f>
        <v>0.4</v>
      </c>
      <c r="AB7" s="123">
        <f>1-AA7</f>
        <v>0.6</v>
      </c>
      <c r="AC7" s="124">
        <f>1-(COUNTIF($L$6:L45,"X")/40)</f>
        <v>0.6</v>
      </c>
      <c r="AD7" s="115" t="s">
        <v>3</v>
      </c>
      <c r="AE7" s="118"/>
      <c r="AF7" s="118"/>
      <c r="AG7" s="118"/>
      <c r="AH7" s="118"/>
    </row>
    <row r="8" spans="1:34" x14ac:dyDescent="0.25">
      <c r="A8" s="196"/>
      <c r="B8" s="81">
        <v>3</v>
      </c>
      <c r="C8" s="59">
        <v>0.47916666666666669</v>
      </c>
      <c r="D8" s="59">
        <v>0.48958333333333298</v>
      </c>
      <c r="E8" s="82">
        <v>0.48223379629629631</v>
      </c>
      <c r="F8" s="156"/>
      <c r="G8" s="60"/>
      <c r="H8" s="60"/>
      <c r="I8" s="60"/>
      <c r="J8" s="60"/>
      <c r="K8" s="60"/>
      <c r="L8" s="60" t="s">
        <v>25</v>
      </c>
      <c r="M8" s="60"/>
      <c r="N8" s="60"/>
      <c r="O8" s="83"/>
      <c r="P8" s="83"/>
      <c r="Q8" s="58">
        <f t="shared" ref="Q8:W8" si="0">+COUNTIF(F6:F245,"X")</f>
        <v>1</v>
      </c>
      <c r="R8" s="58">
        <f t="shared" si="0"/>
        <v>77</v>
      </c>
      <c r="S8" s="58">
        <f t="shared" si="0"/>
        <v>5</v>
      </c>
      <c r="T8" s="58">
        <f t="shared" si="0"/>
        <v>9</v>
      </c>
      <c r="U8" s="58">
        <f t="shared" si="0"/>
        <v>17</v>
      </c>
      <c r="V8" s="58">
        <f t="shared" si="0"/>
        <v>27</v>
      </c>
      <c r="W8" s="58">
        <f t="shared" si="0"/>
        <v>104</v>
      </c>
      <c r="X8" s="58">
        <f>+SUM(Q8:W8)</f>
        <v>240</v>
      </c>
      <c r="Y8" s="63"/>
      <c r="Z8" s="61" t="s">
        <v>28</v>
      </c>
      <c r="AA8" s="123">
        <f>+COUNTIF(L46:L85,"X")/40</f>
        <v>0.5</v>
      </c>
      <c r="AB8" s="123">
        <f t="shared" ref="AB8:AB12" si="1">1-AA8</f>
        <v>0.5</v>
      </c>
      <c r="AC8" s="124">
        <f>1-(COUNTIF($L$6:L85,"X")/80)</f>
        <v>0.55000000000000004</v>
      </c>
      <c r="AD8" s="115">
        <f>ABS((AC8-AC7)/AC7)</f>
        <v>8.3333333333333232E-2</v>
      </c>
      <c r="AE8" s="118"/>
      <c r="AF8" s="118"/>
    </row>
    <row r="9" spans="1:34" x14ac:dyDescent="0.25">
      <c r="A9" s="196"/>
      <c r="B9" s="81">
        <v>4</v>
      </c>
      <c r="C9" s="59">
        <v>0.47916666666666669</v>
      </c>
      <c r="D9" s="59">
        <v>0.48958333333333298</v>
      </c>
      <c r="E9" s="82">
        <v>0.48335648148148147</v>
      </c>
      <c r="F9" s="156"/>
      <c r="G9" s="60"/>
      <c r="H9" s="60"/>
      <c r="I9" s="60"/>
      <c r="J9" s="60"/>
      <c r="K9" s="60" t="s">
        <v>25</v>
      </c>
      <c r="L9" s="60"/>
      <c r="M9" s="60">
        <v>100</v>
      </c>
      <c r="N9" s="60" t="s">
        <v>109</v>
      </c>
      <c r="O9" s="83"/>
      <c r="P9" s="83"/>
      <c r="Q9" s="83"/>
      <c r="R9" s="66"/>
      <c r="S9" s="66"/>
      <c r="T9" s="66"/>
      <c r="U9" s="66"/>
      <c r="V9" s="66"/>
      <c r="W9" s="66"/>
      <c r="X9" s="66"/>
      <c r="Y9" s="63"/>
      <c r="Z9" s="61" t="s">
        <v>29</v>
      </c>
      <c r="AA9" s="123">
        <f>+COUNTIF(L86:L125,"X")/40</f>
        <v>0.4</v>
      </c>
      <c r="AB9" s="123">
        <f t="shared" si="1"/>
        <v>0.6</v>
      </c>
      <c r="AC9" s="124">
        <f>1-(COUNTIF($L$6:L125,"X")/120)</f>
        <v>0.56666666666666665</v>
      </c>
      <c r="AD9" s="115">
        <f t="shared" ref="AD9:AD12" si="2">ABS((AC9-AC8)/AC8)</f>
        <v>3.0303030303030193E-2</v>
      </c>
      <c r="AE9" s="118"/>
      <c r="AF9" s="118"/>
    </row>
    <row r="10" spans="1:34" x14ac:dyDescent="0.25">
      <c r="A10" s="196"/>
      <c r="B10" s="81">
        <v>5</v>
      </c>
      <c r="C10" s="59">
        <v>0.47916666666666669</v>
      </c>
      <c r="D10" s="59">
        <v>0.48958333333333298</v>
      </c>
      <c r="E10" s="82">
        <v>0.48767361111111113</v>
      </c>
      <c r="F10" s="156"/>
      <c r="G10" s="60"/>
      <c r="H10" s="60"/>
      <c r="I10" s="60"/>
      <c r="J10" s="60"/>
      <c r="K10" s="60" t="s">
        <v>25</v>
      </c>
      <c r="L10" s="60"/>
      <c r="M10" s="60">
        <v>100</v>
      </c>
      <c r="N10" s="60" t="s">
        <v>110</v>
      </c>
      <c r="O10" s="83"/>
      <c r="P10" s="83"/>
      <c r="Q10" s="83"/>
      <c r="R10" s="63"/>
      <c r="S10" s="63"/>
      <c r="T10" s="63"/>
      <c r="U10" s="63"/>
      <c r="V10" s="63"/>
      <c r="W10" s="63"/>
      <c r="X10" s="63"/>
      <c r="Y10" s="63"/>
      <c r="Z10" s="61" t="s">
        <v>31</v>
      </c>
      <c r="AA10" s="123">
        <f>+COUNTIF(L126:L165,"X")/40</f>
        <v>0.45</v>
      </c>
      <c r="AB10" s="123">
        <f t="shared" si="1"/>
        <v>0.55000000000000004</v>
      </c>
      <c r="AC10" s="124">
        <f>1-(COUNTIF($L$6:L165,"X")/160)</f>
        <v>0.5625</v>
      </c>
      <c r="AD10" s="116">
        <f t="shared" si="2"/>
        <v>7.3529411764705621E-3</v>
      </c>
      <c r="AE10" s="118"/>
      <c r="AF10" s="118"/>
    </row>
    <row r="11" spans="1:34" x14ac:dyDescent="0.25">
      <c r="A11" s="196"/>
      <c r="B11" s="81">
        <v>6</v>
      </c>
      <c r="C11" s="59">
        <v>0.48958333333333331</v>
      </c>
      <c r="D11" s="59">
        <v>0.5</v>
      </c>
      <c r="E11" s="82">
        <v>0.4899074074074074</v>
      </c>
      <c r="F11" s="156"/>
      <c r="G11" s="60"/>
      <c r="H11" s="60"/>
      <c r="I11" s="60" t="s">
        <v>25</v>
      </c>
      <c r="J11" s="60"/>
      <c r="K11" s="60"/>
      <c r="L11" s="60"/>
      <c r="M11" s="60">
        <v>100</v>
      </c>
      <c r="N11" s="60" t="s">
        <v>111</v>
      </c>
      <c r="O11" s="83"/>
      <c r="P11" s="83"/>
      <c r="Q11" s="209" t="s">
        <v>69</v>
      </c>
      <c r="R11" s="209"/>
      <c r="S11" s="209"/>
      <c r="T11" s="209"/>
      <c r="U11" s="209"/>
      <c r="V11" s="209"/>
      <c r="W11" s="209"/>
      <c r="X11" s="117"/>
      <c r="Y11" s="67"/>
      <c r="Z11" s="61" t="s">
        <v>32</v>
      </c>
      <c r="AA11" s="123">
        <f>+COUNTIF(L166:L205,"X")/40</f>
        <v>0.42499999999999999</v>
      </c>
      <c r="AB11" s="123">
        <f t="shared" si="1"/>
        <v>0.57499999999999996</v>
      </c>
      <c r="AC11" s="124">
        <f>1-(COUNTIF($L$6:L205,"X")/200)</f>
        <v>0.56499999999999995</v>
      </c>
      <c r="AD11" s="116">
        <f t="shared" si="2"/>
        <v>4.4444444444443499E-3</v>
      </c>
      <c r="AE11" s="118"/>
      <c r="AF11" s="118"/>
    </row>
    <row r="12" spans="1:34" ht="45" x14ac:dyDescent="0.25">
      <c r="A12" s="196"/>
      <c r="B12" s="81">
        <v>7</v>
      </c>
      <c r="C12" s="59">
        <v>0.48958333333333331</v>
      </c>
      <c r="D12" s="59">
        <v>0.5</v>
      </c>
      <c r="E12" s="82">
        <v>0.4899074074074074</v>
      </c>
      <c r="F12" s="156"/>
      <c r="G12" s="60"/>
      <c r="H12" s="60"/>
      <c r="I12" s="60"/>
      <c r="J12" s="60"/>
      <c r="K12" s="60"/>
      <c r="L12" s="60" t="s">
        <v>25</v>
      </c>
      <c r="M12" s="60"/>
      <c r="N12" s="60"/>
      <c r="O12" s="83"/>
      <c r="P12" s="83"/>
      <c r="Q12" s="149" t="s">
        <v>65</v>
      </c>
      <c r="R12" s="149" t="s">
        <v>66</v>
      </c>
      <c r="S12" s="149" t="s">
        <v>67</v>
      </c>
      <c r="T12" s="155" t="s">
        <v>176</v>
      </c>
      <c r="U12" s="155" t="s">
        <v>177</v>
      </c>
      <c r="V12" s="149" t="s">
        <v>42</v>
      </c>
      <c r="W12" s="149" t="s">
        <v>17</v>
      </c>
      <c r="X12" s="62" t="s">
        <v>26</v>
      </c>
      <c r="Y12" s="63"/>
      <c r="Z12" s="61" t="s">
        <v>33</v>
      </c>
      <c r="AA12" s="123">
        <f>+COUNTIF(L206:L245,"X")/40</f>
        <v>0.42499999999999999</v>
      </c>
      <c r="AB12" s="123">
        <f t="shared" si="1"/>
        <v>0.57499999999999996</v>
      </c>
      <c r="AC12" s="124">
        <f>1-(COUNTIF($L$6:L245,"X")/240)</f>
        <v>0.56666666666666665</v>
      </c>
      <c r="AD12" s="116">
        <f t="shared" si="2"/>
        <v>2.9498525073746997E-3</v>
      </c>
      <c r="AE12" s="118"/>
      <c r="AF12" s="118"/>
    </row>
    <row r="13" spans="1:34" x14ac:dyDescent="0.25">
      <c r="A13" s="196"/>
      <c r="B13" s="81">
        <v>8</v>
      </c>
      <c r="C13" s="59">
        <v>0.48958333333333298</v>
      </c>
      <c r="D13" s="59">
        <v>0.5</v>
      </c>
      <c r="E13" s="82">
        <v>0.49755787037037036</v>
      </c>
      <c r="F13" s="156"/>
      <c r="G13" s="60"/>
      <c r="H13" s="60"/>
      <c r="I13" s="60"/>
      <c r="J13" s="60"/>
      <c r="K13" s="60"/>
      <c r="L13" s="60" t="s">
        <v>25</v>
      </c>
      <c r="M13" s="60"/>
      <c r="N13" s="60"/>
      <c r="O13" s="83"/>
      <c r="P13" s="83"/>
      <c r="Q13" s="157">
        <f>+Q8/X8</f>
        <v>4.1666666666666666E-3</v>
      </c>
      <c r="R13" s="157">
        <f t="shared" ref="R13:W13" si="3">+R8/$X$8</f>
        <v>0.32083333333333336</v>
      </c>
      <c r="S13" s="157">
        <f t="shared" si="3"/>
        <v>2.0833333333333332E-2</v>
      </c>
      <c r="T13" s="157">
        <f t="shared" si="3"/>
        <v>3.7499999999999999E-2</v>
      </c>
      <c r="U13" s="157">
        <f t="shared" si="3"/>
        <v>7.0833333333333331E-2</v>
      </c>
      <c r="V13" s="157">
        <f t="shared" si="3"/>
        <v>0.1125</v>
      </c>
      <c r="W13" s="157">
        <f t="shared" si="3"/>
        <v>0.43333333333333335</v>
      </c>
      <c r="X13" s="157">
        <f>+SUM(Q13:W13)</f>
        <v>1</v>
      </c>
      <c r="Y13" s="63"/>
      <c r="Z13" s="69"/>
      <c r="AA13" s="66"/>
      <c r="AB13" s="66"/>
      <c r="AC13" s="119"/>
      <c r="AD13" s="19"/>
    </row>
    <row r="14" spans="1:34" x14ac:dyDescent="0.25">
      <c r="A14" s="196"/>
      <c r="B14" s="81">
        <v>9</v>
      </c>
      <c r="C14" s="59">
        <v>0.48958333333333298</v>
      </c>
      <c r="D14" s="59">
        <v>0.5</v>
      </c>
      <c r="E14" s="82">
        <v>0.4997685185185185</v>
      </c>
      <c r="F14" s="156"/>
      <c r="G14" s="60" t="s">
        <v>25</v>
      </c>
      <c r="H14" s="60"/>
      <c r="I14" s="60"/>
      <c r="J14" s="60"/>
      <c r="K14" s="60"/>
      <c r="L14" s="60"/>
      <c r="M14" s="60">
        <v>100</v>
      </c>
      <c r="N14" s="60"/>
      <c r="O14" s="83"/>
      <c r="P14" s="83"/>
      <c r="Q14" s="8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1"/>
    </row>
    <row r="15" spans="1:34" x14ac:dyDescent="0.25">
      <c r="A15" s="196"/>
      <c r="B15" s="81">
        <v>10</v>
      </c>
      <c r="C15" s="59">
        <v>0.48958333333333298</v>
      </c>
      <c r="D15" s="59">
        <v>0.5</v>
      </c>
      <c r="E15" s="82">
        <v>0.49996527777777777</v>
      </c>
      <c r="F15" s="156"/>
      <c r="G15" s="60" t="s">
        <v>25</v>
      </c>
      <c r="H15" s="60"/>
      <c r="I15" s="60"/>
      <c r="J15" s="60"/>
      <c r="K15" s="60"/>
      <c r="L15" s="60"/>
      <c r="M15" s="60">
        <v>110</v>
      </c>
      <c r="N15" s="60"/>
      <c r="O15" s="83"/>
      <c r="P15" s="83"/>
      <c r="Q15" s="83"/>
      <c r="R15" s="66"/>
      <c r="S15" s="66"/>
      <c r="T15" s="66"/>
      <c r="U15" s="66"/>
      <c r="V15" s="66"/>
      <c r="W15" s="66"/>
      <c r="X15" s="66"/>
      <c r="Y15" s="63"/>
      <c r="Z15" s="63"/>
      <c r="AA15" s="63"/>
      <c r="AB15" s="63"/>
      <c r="AC15" s="63"/>
      <c r="AD15" s="1"/>
    </row>
    <row r="16" spans="1:34" x14ac:dyDescent="0.25">
      <c r="A16" s="196"/>
      <c r="B16" s="81">
        <v>11</v>
      </c>
      <c r="C16" s="59">
        <v>0.5</v>
      </c>
      <c r="D16" s="59">
        <v>0.51041666666666663</v>
      </c>
      <c r="E16" s="82">
        <v>0.50019675925925922</v>
      </c>
      <c r="F16" s="156"/>
      <c r="G16" s="60" t="s">
        <v>25</v>
      </c>
      <c r="H16" s="60"/>
      <c r="I16" s="60"/>
      <c r="J16" s="60"/>
      <c r="K16" s="60"/>
      <c r="L16" s="60"/>
      <c r="M16" s="60">
        <v>90</v>
      </c>
      <c r="N16" s="60"/>
      <c r="O16" s="83"/>
      <c r="P16" s="83"/>
      <c r="Q16" s="209" t="s">
        <v>112</v>
      </c>
      <c r="R16" s="209"/>
      <c r="S16" s="209"/>
      <c r="T16" s="209"/>
      <c r="U16" s="209"/>
      <c r="V16" s="209"/>
      <c r="W16" s="69"/>
      <c r="X16" s="57"/>
      <c r="Y16" s="63"/>
      <c r="Z16" s="63"/>
      <c r="AA16" s="63"/>
      <c r="AB16" s="63"/>
      <c r="AC16" s="63"/>
      <c r="AD16" s="1"/>
    </row>
    <row r="17" spans="1:30" ht="45" x14ac:dyDescent="0.25">
      <c r="A17" s="196"/>
      <c r="B17" s="81">
        <v>12</v>
      </c>
      <c r="C17" s="59">
        <v>0.5</v>
      </c>
      <c r="D17" s="59">
        <v>0.51041666666666663</v>
      </c>
      <c r="E17" s="82">
        <v>0.50534722222222217</v>
      </c>
      <c r="F17" s="156"/>
      <c r="G17" s="60" t="s">
        <v>25</v>
      </c>
      <c r="H17" s="60"/>
      <c r="I17" s="60"/>
      <c r="J17" s="60"/>
      <c r="K17" s="60"/>
      <c r="L17" s="60"/>
      <c r="M17" s="60">
        <v>90</v>
      </c>
      <c r="N17" s="60"/>
      <c r="O17" s="83"/>
      <c r="Q17" s="149" t="s">
        <v>65</v>
      </c>
      <c r="R17" s="149" t="s">
        <v>66</v>
      </c>
      <c r="S17" s="149" t="s">
        <v>67</v>
      </c>
      <c r="T17" s="155" t="s">
        <v>176</v>
      </c>
      <c r="U17" s="155" t="s">
        <v>177</v>
      </c>
      <c r="V17" s="149" t="s">
        <v>42</v>
      </c>
      <c r="W17" s="84"/>
      <c r="X17" s="70"/>
      <c r="Y17" s="63"/>
      <c r="Z17" s="63"/>
      <c r="AA17" s="63"/>
      <c r="AB17" s="63"/>
      <c r="AC17" s="63"/>
      <c r="AD17" s="1"/>
    </row>
    <row r="18" spans="1:30" x14ac:dyDescent="0.25">
      <c r="A18" s="196"/>
      <c r="B18" s="81">
        <v>13</v>
      </c>
      <c r="C18" s="59">
        <v>0.5</v>
      </c>
      <c r="D18" s="59">
        <v>0.51041666666666696</v>
      </c>
      <c r="E18" s="82">
        <v>0.50653935185185184</v>
      </c>
      <c r="F18" s="156"/>
      <c r="G18" s="60" t="s">
        <v>25</v>
      </c>
      <c r="H18" s="60"/>
      <c r="I18" s="60"/>
      <c r="J18" s="60"/>
      <c r="K18" s="60"/>
      <c r="L18" s="60"/>
      <c r="M18" s="60">
        <v>100</v>
      </c>
      <c r="N18" s="60"/>
      <c r="O18" s="83"/>
      <c r="Q18" s="158">
        <f t="shared" ref="Q18:V18" si="4">+F249</f>
        <v>100</v>
      </c>
      <c r="R18" s="158">
        <f t="shared" si="4"/>
        <v>96.753246753246756</v>
      </c>
      <c r="S18" s="158">
        <f t="shared" si="4"/>
        <v>100</v>
      </c>
      <c r="T18" s="158">
        <f t="shared" si="4"/>
        <v>97.777777777777771</v>
      </c>
      <c r="U18" s="158">
        <f t="shared" si="4"/>
        <v>106.76470588235294</v>
      </c>
      <c r="V18" s="158">
        <f t="shared" si="4"/>
        <v>102.22222222222223</v>
      </c>
      <c r="W18" s="85"/>
      <c r="X18" s="72"/>
      <c r="Y18" s="63"/>
      <c r="Z18" s="63"/>
      <c r="AA18" s="63"/>
      <c r="AB18" s="63"/>
      <c r="AC18" s="63"/>
      <c r="AD18" s="1"/>
    </row>
    <row r="19" spans="1:30" x14ac:dyDescent="0.25">
      <c r="A19" s="196"/>
      <c r="B19" s="81">
        <v>14</v>
      </c>
      <c r="C19" s="59">
        <v>0.5</v>
      </c>
      <c r="D19" s="59">
        <v>0.51041666666666696</v>
      </c>
      <c r="E19" s="82">
        <v>0.50871527777777781</v>
      </c>
      <c r="F19" s="156"/>
      <c r="G19" s="60"/>
      <c r="H19" s="60"/>
      <c r="I19" s="60"/>
      <c r="J19" s="60"/>
      <c r="K19" s="60"/>
      <c r="L19" s="60" t="s">
        <v>25</v>
      </c>
      <c r="M19" s="60"/>
      <c r="N19" s="60"/>
      <c r="O19" s="83"/>
      <c r="R19" s="141"/>
      <c r="S19" s="141"/>
      <c r="T19" s="141"/>
      <c r="U19" s="141"/>
      <c r="V19" s="141"/>
      <c r="W19" s="85"/>
      <c r="X19" s="72"/>
      <c r="Y19" s="63"/>
      <c r="Z19" s="63"/>
      <c r="AA19" s="63"/>
      <c r="AB19" s="63"/>
      <c r="AC19" s="63"/>
      <c r="AD19" s="1"/>
    </row>
    <row r="20" spans="1:30" x14ac:dyDescent="0.25">
      <c r="A20" s="196"/>
      <c r="B20" s="81">
        <v>15</v>
      </c>
      <c r="C20" s="59">
        <v>0.5</v>
      </c>
      <c r="D20" s="59">
        <v>0.51041666666666696</v>
      </c>
      <c r="E20" s="82">
        <v>0.5095601851851852</v>
      </c>
      <c r="F20" s="156"/>
      <c r="G20" s="60"/>
      <c r="H20" s="60"/>
      <c r="I20" s="60"/>
      <c r="J20" s="60"/>
      <c r="K20" s="60"/>
      <c r="L20" s="60" t="s">
        <v>25</v>
      </c>
      <c r="M20" s="60"/>
      <c r="N20" s="60"/>
      <c r="O20" s="83"/>
      <c r="R20" s="141"/>
      <c r="S20" s="141"/>
      <c r="T20" s="141"/>
      <c r="U20" s="141"/>
      <c r="V20" s="141"/>
      <c r="W20" s="85"/>
      <c r="X20" s="72"/>
      <c r="Y20" s="63"/>
      <c r="Z20" s="63"/>
      <c r="AA20" s="63"/>
      <c r="AB20" s="63"/>
      <c r="AC20" s="63"/>
      <c r="AD20" s="1"/>
    </row>
    <row r="21" spans="1:30" x14ac:dyDescent="0.25">
      <c r="A21" s="196"/>
      <c r="B21" s="81">
        <v>16</v>
      </c>
      <c r="C21" s="59">
        <v>0.51041666666666663</v>
      </c>
      <c r="D21" s="59">
        <v>0.52083333333333337</v>
      </c>
      <c r="E21" s="82">
        <v>0.51071759259259264</v>
      </c>
      <c r="F21" s="156"/>
      <c r="G21" s="60" t="s">
        <v>25</v>
      </c>
      <c r="H21" s="60"/>
      <c r="I21" s="60"/>
      <c r="J21" s="60"/>
      <c r="K21" s="60"/>
      <c r="L21" s="60"/>
      <c r="M21" s="60">
        <v>100</v>
      </c>
      <c r="N21" s="60"/>
      <c r="O21" s="83"/>
      <c r="P21" s="83"/>
      <c r="Q21" s="83"/>
      <c r="R21" s="141"/>
      <c r="S21" s="141"/>
      <c r="T21" s="141"/>
      <c r="U21" s="141"/>
      <c r="V21" s="141"/>
      <c r="W21" s="85"/>
      <c r="X21" s="72"/>
      <c r="Y21" s="63"/>
      <c r="Z21" s="63"/>
      <c r="AA21" s="63"/>
      <c r="AB21" s="63"/>
      <c r="AC21" s="63"/>
      <c r="AD21" s="1"/>
    </row>
    <row r="22" spans="1:30" x14ac:dyDescent="0.25">
      <c r="A22" s="196"/>
      <c r="B22" s="81">
        <v>17</v>
      </c>
      <c r="C22" s="59">
        <v>0.51041666666666663</v>
      </c>
      <c r="D22" s="59">
        <v>0.52083333333333337</v>
      </c>
      <c r="E22" s="82">
        <v>0.51099537037037035</v>
      </c>
      <c r="F22" s="156"/>
      <c r="G22" s="60"/>
      <c r="H22" s="60" t="s">
        <v>25</v>
      </c>
      <c r="I22" s="60"/>
      <c r="J22" s="60"/>
      <c r="K22" s="60"/>
      <c r="L22" s="60"/>
      <c r="M22" s="60">
        <v>100</v>
      </c>
      <c r="N22" s="60"/>
      <c r="O22" s="83"/>
      <c r="P22" s="83"/>
      <c r="Q22" s="83"/>
      <c r="R22" s="141"/>
      <c r="S22" s="141"/>
      <c r="T22" s="141"/>
      <c r="U22" s="141"/>
      <c r="V22" s="141"/>
      <c r="W22" s="85"/>
      <c r="X22" s="72"/>
      <c r="Y22" s="63"/>
      <c r="Z22" s="63"/>
      <c r="AA22" s="63"/>
      <c r="AB22" s="63"/>
      <c r="AC22" s="63"/>
      <c r="AD22" s="1"/>
    </row>
    <row r="23" spans="1:30" x14ac:dyDescent="0.25">
      <c r="A23" s="196"/>
      <c r="B23" s="81">
        <v>18</v>
      </c>
      <c r="C23" s="59">
        <v>0.51041666666666696</v>
      </c>
      <c r="D23" s="59">
        <v>0.52083333333333337</v>
      </c>
      <c r="E23" s="82">
        <v>0.51377314814814812</v>
      </c>
      <c r="F23" s="156"/>
      <c r="G23" s="60"/>
      <c r="H23" s="60"/>
      <c r="I23" s="60"/>
      <c r="J23" s="60"/>
      <c r="K23" s="60"/>
      <c r="L23" s="60" t="s">
        <v>25</v>
      </c>
      <c r="M23" s="60"/>
      <c r="N23" s="60"/>
      <c r="O23" s="83"/>
      <c r="P23" s="83"/>
      <c r="Q23" s="83"/>
      <c r="R23" s="141"/>
      <c r="S23" s="141"/>
      <c r="T23" s="141"/>
      <c r="U23" s="141"/>
      <c r="V23" s="141"/>
      <c r="W23" s="85"/>
      <c r="X23" s="72"/>
      <c r="Y23" s="63"/>
      <c r="Z23" s="63"/>
      <c r="AA23" s="63"/>
      <c r="AB23" s="63"/>
      <c r="AC23" s="63"/>
      <c r="AD23" s="1"/>
    </row>
    <row r="24" spans="1:30" x14ac:dyDescent="0.25">
      <c r="A24" s="196"/>
      <c r="B24" s="81">
        <v>19</v>
      </c>
      <c r="C24" s="59">
        <v>0.51041666666666696</v>
      </c>
      <c r="D24" s="59">
        <v>0.52083333333333337</v>
      </c>
      <c r="E24" s="82">
        <v>0.51618055555555553</v>
      </c>
      <c r="F24" s="156"/>
      <c r="G24" s="60"/>
      <c r="H24" s="60"/>
      <c r="I24" s="60" t="s">
        <v>25</v>
      </c>
      <c r="J24" s="60"/>
      <c r="K24" s="60"/>
      <c r="L24" s="60"/>
      <c r="M24" s="60">
        <v>95</v>
      </c>
      <c r="N24" s="60" t="s">
        <v>114</v>
      </c>
      <c r="O24" s="83"/>
      <c r="P24" s="83"/>
      <c r="Q24" s="83"/>
      <c r="X24" s="63"/>
      <c r="Y24" s="63"/>
      <c r="Z24" s="63"/>
      <c r="AA24" s="63"/>
      <c r="AB24" s="63"/>
      <c r="AC24" s="63"/>
      <c r="AD24" s="1"/>
    </row>
    <row r="25" spans="1:30" x14ac:dyDescent="0.25">
      <c r="A25" s="196"/>
      <c r="B25" s="81">
        <v>20</v>
      </c>
      <c r="C25" s="59">
        <v>0.51041666666666696</v>
      </c>
      <c r="D25" s="59">
        <v>0.52083333333333337</v>
      </c>
      <c r="E25" s="82">
        <v>0.51821759259259259</v>
      </c>
      <c r="F25" s="156"/>
      <c r="G25" s="60"/>
      <c r="H25" s="60"/>
      <c r="I25" s="60"/>
      <c r="J25" s="60"/>
      <c r="K25" s="60" t="s">
        <v>25</v>
      </c>
      <c r="L25" s="60"/>
      <c r="M25" s="60">
        <v>100</v>
      </c>
      <c r="N25" s="60" t="s">
        <v>115</v>
      </c>
      <c r="O25" s="83"/>
      <c r="P25" s="83"/>
      <c r="Q25" s="83"/>
      <c r="X25" s="63"/>
      <c r="Y25" s="63"/>
      <c r="Z25" s="63"/>
      <c r="AA25" s="63"/>
      <c r="AB25" s="63"/>
      <c r="AC25" s="63"/>
      <c r="AD25" s="1"/>
    </row>
    <row r="26" spans="1:30" x14ac:dyDescent="0.25">
      <c r="A26" s="196"/>
      <c r="B26" s="81">
        <v>21</v>
      </c>
      <c r="C26" s="59">
        <v>0.52083333333333337</v>
      </c>
      <c r="D26" s="59">
        <v>0.53125</v>
      </c>
      <c r="E26" s="82">
        <v>0.52200231481481485</v>
      </c>
      <c r="F26" s="156"/>
      <c r="G26" s="60"/>
      <c r="H26" s="60"/>
      <c r="I26" s="60"/>
      <c r="J26" s="60" t="s">
        <v>25</v>
      </c>
      <c r="K26" s="60"/>
      <c r="L26" s="60"/>
      <c r="M26" s="60">
        <v>100</v>
      </c>
      <c r="N26" s="60" t="s">
        <v>116</v>
      </c>
      <c r="O26" s="83"/>
      <c r="P26" s="83"/>
      <c r="Q26" s="209" t="s">
        <v>113</v>
      </c>
      <c r="R26" s="209"/>
      <c r="S26" s="209"/>
      <c r="T26" s="209"/>
      <c r="U26" s="209"/>
      <c r="V26" s="209"/>
      <c r="W26" s="66"/>
      <c r="X26" s="63"/>
      <c r="Y26" s="63"/>
      <c r="Z26" s="63"/>
      <c r="AA26" s="63"/>
      <c r="AB26" s="63"/>
      <c r="AC26" s="63"/>
      <c r="AD26" s="1"/>
    </row>
    <row r="27" spans="1:30" ht="45" x14ac:dyDescent="0.25">
      <c r="A27" s="196"/>
      <c r="B27" s="81">
        <v>22</v>
      </c>
      <c r="C27" s="59">
        <v>0.52083333333333337</v>
      </c>
      <c r="D27" s="59">
        <v>0.53125</v>
      </c>
      <c r="E27" s="82">
        <v>0.52293981481481477</v>
      </c>
      <c r="F27" s="156"/>
      <c r="G27" s="60"/>
      <c r="H27" s="60"/>
      <c r="I27" s="60"/>
      <c r="J27" s="60"/>
      <c r="K27" s="60"/>
      <c r="L27" s="60" t="s">
        <v>25</v>
      </c>
      <c r="M27" s="60"/>
      <c r="N27" s="60"/>
      <c r="O27" s="83"/>
      <c r="P27" s="83"/>
      <c r="Q27" s="149" t="s">
        <v>65</v>
      </c>
      <c r="R27" s="149" t="s">
        <v>66</v>
      </c>
      <c r="S27" s="149" t="s">
        <v>67</v>
      </c>
      <c r="T27" s="155" t="s">
        <v>176</v>
      </c>
      <c r="U27" s="155" t="s">
        <v>177</v>
      </c>
      <c r="V27" s="149" t="s">
        <v>42</v>
      </c>
      <c r="W27" s="44" t="s">
        <v>71</v>
      </c>
      <c r="X27" s="63"/>
      <c r="Y27" s="63"/>
      <c r="Z27" s="63"/>
      <c r="AA27" s="63"/>
      <c r="AB27" s="63"/>
      <c r="AC27" s="63"/>
      <c r="AD27" s="1"/>
    </row>
    <row r="28" spans="1:30" x14ac:dyDescent="0.25">
      <c r="A28" s="196"/>
      <c r="B28" s="81">
        <v>23</v>
      </c>
      <c r="C28" s="59">
        <v>0.52083333333333337</v>
      </c>
      <c r="D28" s="59">
        <v>0.53125</v>
      </c>
      <c r="E28" s="82">
        <v>0.52634259259259264</v>
      </c>
      <c r="F28" s="156"/>
      <c r="G28" s="60"/>
      <c r="H28" s="60"/>
      <c r="I28" s="60"/>
      <c r="J28" s="60"/>
      <c r="K28" s="60"/>
      <c r="L28" s="60" t="s">
        <v>25</v>
      </c>
      <c r="M28" s="60"/>
      <c r="N28" s="60"/>
      <c r="O28" s="83"/>
      <c r="P28" s="83"/>
      <c r="Q28" s="158">
        <f t="shared" ref="Q28:V28" si="5">+(Q13*(Q18/100)*$AG$6)/F247</f>
        <v>9.6153846153846159E-3</v>
      </c>
      <c r="R28" s="158">
        <f t="shared" si="5"/>
        <v>0.71634615384615408</v>
      </c>
      <c r="S28" s="158">
        <f t="shared" si="5"/>
        <v>4.807692307692308E-2</v>
      </c>
      <c r="T28" s="158">
        <f t="shared" si="5"/>
        <v>8.4615384615384606E-2</v>
      </c>
      <c r="U28" s="158">
        <f t="shared" si="5"/>
        <v>0.17451923076923076</v>
      </c>
      <c r="V28" s="158">
        <f t="shared" si="5"/>
        <v>0.26538461538461544</v>
      </c>
      <c r="W28" s="158">
        <f>+SUM(Q28:V28)</f>
        <v>1.2985576923076927</v>
      </c>
      <c r="X28" s="63"/>
      <c r="Y28" s="63"/>
      <c r="Z28" s="63"/>
      <c r="AA28" s="63"/>
      <c r="AB28" s="63"/>
      <c r="AC28" s="63"/>
      <c r="AD28" s="1"/>
    </row>
    <row r="29" spans="1:30" x14ac:dyDescent="0.25">
      <c r="A29" s="196"/>
      <c r="B29" s="81">
        <v>24</v>
      </c>
      <c r="C29" s="59">
        <v>0.52083333333333337</v>
      </c>
      <c r="D29" s="59">
        <v>0.53125</v>
      </c>
      <c r="E29" s="82">
        <v>0.52748842592592593</v>
      </c>
      <c r="F29" s="156"/>
      <c r="G29" s="60" t="s">
        <v>25</v>
      </c>
      <c r="H29" s="60"/>
      <c r="I29" s="60"/>
      <c r="J29" s="60"/>
      <c r="K29" s="60"/>
      <c r="L29" s="60"/>
      <c r="M29" s="60">
        <v>85</v>
      </c>
      <c r="N29" s="60" t="s">
        <v>118</v>
      </c>
      <c r="O29" s="83"/>
      <c r="P29" s="83"/>
      <c r="Q29" s="83"/>
      <c r="R29" s="63"/>
      <c r="S29" s="63"/>
      <c r="T29" s="63"/>
      <c r="U29" s="63"/>
      <c r="V29" s="63"/>
      <c r="W29" s="63"/>
      <c r="X29" s="63"/>
      <c r="Y29" s="63"/>
      <c r="Z29" s="63"/>
      <c r="AA29" s="63"/>
      <c r="AB29" s="63"/>
      <c r="AC29" s="63"/>
      <c r="AD29" s="1"/>
    </row>
    <row r="30" spans="1:30" x14ac:dyDescent="0.25">
      <c r="A30" s="196"/>
      <c r="B30" s="81">
        <v>25</v>
      </c>
      <c r="C30" s="59">
        <v>0.52083333333333337</v>
      </c>
      <c r="D30" s="59">
        <v>0.53125</v>
      </c>
      <c r="E30" s="82">
        <v>0.53101851851851856</v>
      </c>
      <c r="F30" s="156"/>
      <c r="G30" s="60"/>
      <c r="H30" s="60"/>
      <c r="I30" s="60" t="s">
        <v>25</v>
      </c>
      <c r="J30" s="60"/>
      <c r="K30" s="60"/>
      <c r="L30" s="60"/>
      <c r="M30" s="60">
        <v>100</v>
      </c>
      <c r="N30" s="60" t="s">
        <v>119</v>
      </c>
      <c r="O30" s="83"/>
      <c r="P30" s="83"/>
      <c r="Q30" s="83"/>
      <c r="R30" s="63"/>
      <c r="S30" s="63"/>
      <c r="T30" s="63"/>
      <c r="U30" s="63"/>
      <c r="V30" s="63"/>
      <c r="W30" s="63"/>
      <c r="X30" s="63"/>
      <c r="Y30" s="63"/>
      <c r="Z30" s="63"/>
      <c r="AA30" s="63"/>
      <c r="AB30" s="63"/>
      <c r="AC30" s="63"/>
      <c r="AD30" s="1"/>
    </row>
    <row r="31" spans="1:30" x14ac:dyDescent="0.25">
      <c r="A31" s="196"/>
      <c r="B31" s="81">
        <v>26</v>
      </c>
      <c r="C31" s="59">
        <v>0.53125</v>
      </c>
      <c r="D31" s="59">
        <v>0.54166666666666663</v>
      </c>
      <c r="E31" s="82">
        <v>0.53129629629629627</v>
      </c>
      <c r="F31" s="156"/>
      <c r="G31" s="60"/>
      <c r="H31" s="60"/>
      <c r="I31" s="60" t="s">
        <v>25</v>
      </c>
      <c r="J31" s="60"/>
      <c r="K31" s="60"/>
      <c r="L31" s="60"/>
      <c r="M31" s="60">
        <v>100</v>
      </c>
      <c r="N31" s="60" t="s">
        <v>119</v>
      </c>
      <c r="O31" s="83"/>
      <c r="P31" s="83"/>
      <c r="Q31" s="209" t="s">
        <v>197</v>
      </c>
      <c r="R31" s="209"/>
      <c r="S31" s="209"/>
      <c r="T31" s="209"/>
      <c r="U31" s="209"/>
      <c r="V31" s="209"/>
      <c r="W31" s="66"/>
      <c r="X31" s="63"/>
      <c r="Y31" s="63"/>
      <c r="Z31" s="63"/>
      <c r="AA31" s="63"/>
      <c r="AB31" s="63"/>
      <c r="AC31" s="63"/>
      <c r="AD31" s="1"/>
    </row>
    <row r="32" spans="1:30" ht="45" x14ac:dyDescent="0.25">
      <c r="A32" s="196"/>
      <c r="B32" s="81">
        <v>27</v>
      </c>
      <c r="C32" s="59">
        <v>0.53125</v>
      </c>
      <c r="D32" s="59">
        <v>0.54166666666666663</v>
      </c>
      <c r="E32" s="82">
        <v>0.53228009259259257</v>
      </c>
      <c r="F32" s="156"/>
      <c r="G32" s="60"/>
      <c r="H32" s="60"/>
      <c r="I32" s="60"/>
      <c r="J32" s="60"/>
      <c r="K32" s="60" t="s">
        <v>25</v>
      </c>
      <c r="L32" s="60"/>
      <c r="M32" s="60">
        <v>100</v>
      </c>
      <c r="N32" s="60" t="s">
        <v>120</v>
      </c>
      <c r="O32" s="83"/>
      <c r="P32" s="83"/>
      <c r="Q32" s="149" t="s">
        <v>65</v>
      </c>
      <c r="R32" s="149" t="s">
        <v>66</v>
      </c>
      <c r="S32" s="149" t="s">
        <v>67</v>
      </c>
      <c r="T32" s="155" t="s">
        <v>176</v>
      </c>
      <c r="U32" s="155" t="s">
        <v>177</v>
      </c>
      <c r="V32" s="149" t="s">
        <v>42</v>
      </c>
      <c r="W32" s="63"/>
      <c r="X32" s="63"/>
      <c r="Y32" s="63"/>
      <c r="Z32" s="63"/>
      <c r="AA32" s="63"/>
      <c r="AB32" s="63"/>
      <c r="AC32" s="1"/>
    </row>
    <row r="33" spans="1:30" x14ac:dyDescent="0.25">
      <c r="A33" s="196"/>
      <c r="B33" s="81">
        <v>28</v>
      </c>
      <c r="C33" s="59">
        <v>0.53125</v>
      </c>
      <c r="D33" s="59">
        <v>0.54166666666666663</v>
      </c>
      <c r="E33" s="82">
        <v>0.53613425925925928</v>
      </c>
      <c r="F33" s="156"/>
      <c r="G33" s="60"/>
      <c r="H33" s="60"/>
      <c r="I33" s="60"/>
      <c r="J33" s="60"/>
      <c r="K33" s="60"/>
      <c r="L33" s="60" t="s">
        <v>25</v>
      </c>
      <c r="M33" s="60"/>
      <c r="N33" s="60"/>
      <c r="O33" s="83"/>
      <c r="P33" s="83"/>
      <c r="Q33" s="178">
        <v>0.18</v>
      </c>
      <c r="R33" s="178">
        <v>0.24</v>
      </c>
      <c r="S33" s="178">
        <v>0.22</v>
      </c>
      <c r="T33" s="178">
        <v>0.18</v>
      </c>
      <c r="U33" s="178">
        <v>0.16</v>
      </c>
      <c r="V33" s="178">
        <v>0.15</v>
      </c>
      <c r="W33" s="63"/>
      <c r="X33" s="63"/>
      <c r="Y33" s="63"/>
      <c r="Z33" s="63"/>
      <c r="AA33" s="63"/>
      <c r="AB33" s="63"/>
      <c r="AC33" s="1"/>
    </row>
    <row r="34" spans="1:30" x14ac:dyDescent="0.25">
      <c r="A34" s="196"/>
      <c r="B34" s="81">
        <v>29</v>
      </c>
      <c r="C34" s="59">
        <v>0.53125</v>
      </c>
      <c r="D34" s="59">
        <v>0.54166666666666663</v>
      </c>
      <c r="E34" s="82">
        <v>0.53865740740740742</v>
      </c>
      <c r="F34" s="156"/>
      <c r="G34" s="60"/>
      <c r="H34" s="60"/>
      <c r="I34" s="60"/>
      <c r="J34" s="60"/>
      <c r="K34" s="60"/>
      <c r="L34" s="60" t="s">
        <v>25</v>
      </c>
      <c r="M34" s="60"/>
      <c r="N34" s="60"/>
      <c r="O34" s="83"/>
      <c r="P34" s="83"/>
      <c r="Q34" s="8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1"/>
    </row>
    <row r="35" spans="1:30" x14ac:dyDescent="0.25">
      <c r="A35" s="196"/>
      <c r="B35" s="81">
        <v>30</v>
      </c>
      <c r="C35" s="59">
        <v>0.53125</v>
      </c>
      <c r="D35" s="59">
        <v>0.54166666666666663</v>
      </c>
      <c r="E35" s="82">
        <v>0.53880787037037037</v>
      </c>
      <c r="F35" s="156"/>
      <c r="G35" s="60"/>
      <c r="H35" s="60"/>
      <c r="I35" s="60"/>
      <c r="J35" s="60"/>
      <c r="K35" s="60"/>
      <c r="L35" s="60" t="s">
        <v>25</v>
      </c>
      <c r="M35" s="60"/>
      <c r="N35" s="60"/>
      <c r="O35" s="83"/>
      <c r="P35" s="69"/>
      <c r="Q35" s="209" t="s">
        <v>117</v>
      </c>
      <c r="R35" s="209"/>
      <c r="S35" s="209"/>
      <c r="T35" s="209"/>
      <c r="U35" s="209"/>
      <c r="V35" s="209"/>
      <c r="W35" s="66"/>
      <c r="X35" s="63"/>
      <c r="Y35" s="63"/>
      <c r="Z35" s="63"/>
      <c r="AA35" s="63"/>
      <c r="AB35" s="63"/>
      <c r="AC35" s="63"/>
      <c r="AD35" s="1"/>
    </row>
    <row r="36" spans="1:30" ht="45" x14ac:dyDescent="0.25">
      <c r="A36" s="196"/>
      <c r="B36" s="81">
        <v>31</v>
      </c>
      <c r="C36" s="59">
        <v>0.54166666666666663</v>
      </c>
      <c r="D36" s="59">
        <v>0.55208333333333337</v>
      </c>
      <c r="E36" s="82">
        <v>0.54168981481481482</v>
      </c>
      <c r="F36" s="156"/>
      <c r="G36" s="60"/>
      <c r="H36" s="60"/>
      <c r="I36" s="60"/>
      <c r="J36" s="60"/>
      <c r="K36" s="60"/>
      <c r="L36" s="60" t="s">
        <v>25</v>
      </c>
      <c r="M36" s="60"/>
      <c r="N36" s="60"/>
      <c r="O36" s="83"/>
      <c r="P36" s="69"/>
      <c r="Q36" s="149" t="s">
        <v>65</v>
      </c>
      <c r="R36" s="149" t="s">
        <v>66</v>
      </c>
      <c r="S36" s="149" t="s">
        <v>67</v>
      </c>
      <c r="T36" s="155" t="s">
        <v>176</v>
      </c>
      <c r="U36" s="155" t="s">
        <v>177</v>
      </c>
      <c r="V36" s="149" t="s">
        <v>42</v>
      </c>
      <c r="W36" s="44" t="s">
        <v>71</v>
      </c>
      <c r="X36" s="63"/>
      <c r="Y36" s="63"/>
      <c r="Z36" s="63"/>
      <c r="AA36" s="63"/>
      <c r="AB36" s="63"/>
      <c r="AC36" s="63"/>
      <c r="AD36" s="1"/>
    </row>
    <row r="37" spans="1:30" x14ac:dyDescent="0.25">
      <c r="A37" s="196"/>
      <c r="B37" s="81">
        <v>32</v>
      </c>
      <c r="C37" s="59">
        <v>0.54166666666666663</v>
      </c>
      <c r="D37" s="59">
        <v>0.55208333333333337</v>
      </c>
      <c r="E37" s="82">
        <v>0.54232638888888884</v>
      </c>
      <c r="F37" s="156"/>
      <c r="G37" s="60"/>
      <c r="H37" s="60"/>
      <c r="I37" s="60"/>
      <c r="J37" s="60"/>
      <c r="K37" s="60"/>
      <c r="L37" s="60" t="s">
        <v>25</v>
      </c>
      <c r="M37" s="60"/>
      <c r="N37" s="60"/>
      <c r="O37" s="83"/>
      <c r="P37" s="69"/>
      <c r="Q37" s="58">
        <f>+Q28*(1+Q33)</f>
        <v>1.1346153846153846E-2</v>
      </c>
      <c r="R37" s="58">
        <f t="shared" ref="R37:V37" si="6">+R28*(1+R33)</f>
        <v>0.88826923076923103</v>
      </c>
      <c r="S37" s="58">
        <f t="shared" si="6"/>
        <v>5.8653846153846154E-2</v>
      </c>
      <c r="T37" s="58">
        <f t="shared" si="6"/>
        <v>9.9846153846153834E-2</v>
      </c>
      <c r="U37" s="58">
        <f t="shared" si="6"/>
        <v>0.20244230769230767</v>
      </c>
      <c r="V37" s="58">
        <f t="shared" si="6"/>
        <v>0.30519230769230771</v>
      </c>
      <c r="W37" s="23">
        <f>+SUM(Q37:V37)</f>
        <v>1.5657500000000004</v>
      </c>
      <c r="X37" s="63"/>
      <c r="Y37" s="63"/>
      <c r="Z37" s="63"/>
      <c r="AA37" s="63"/>
      <c r="AB37" s="63"/>
      <c r="AC37" s="63"/>
      <c r="AD37" s="1"/>
    </row>
    <row r="38" spans="1:30" x14ac:dyDescent="0.25">
      <c r="A38" s="196"/>
      <c r="B38" s="81">
        <v>33</v>
      </c>
      <c r="C38" s="59">
        <v>0.54166666666666663</v>
      </c>
      <c r="D38" s="59">
        <v>0.55208333333333304</v>
      </c>
      <c r="E38" s="82">
        <v>0.54453703703703704</v>
      </c>
      <c r="F38" s="156"/>
      <c r="G38" s="60"/>
      <c r="H38" s="60"/>
      <c r="I38" s="60"/>
      <c r="J38" s="60"/>
      <c r="K38" s="60"/>
      <c r="L38" s="60" t="s">
        <v>25</v>
      </c>
      <c r="M38" s="60"/>
      <c r="N38" s="60"/>
      <c r="O38" s="83"/>
      <c r="P38" s="83"/>
      <c r="Q38" s="83"/>
      <c r="R38" s="63"/>
      <c r="S38" s="63"/>
      <c r="T38" s="63"/>
      <c r="U38" s="63"/>
      <c r="V38" s="63"/>
      <c r="W38" s="63"/>
      <c r="X38" s="63"/>
      <c r="Y38" s="63"/>
      <c r="Z38" s="63"/>
      <c r="AA38" s="63"/>
      <c r="AB38" s="63"/>
      <c r="AC38" s="63"/>
      <c r="AD38" s="1"/>
    </row>
    <row r="39" spans="1:30" x14ac:dyDescent="0.25">
      <c r="A39" s="196"/>
      <c r="B39" s="81">
        <v>34</v>
      </c>
      <c r="C39" s="59">
        <v>0.54166666666666663</v>
      </c>
      <c r="D39" s="59">
        <v>0.55208333333333304</v>
      </c>
      <c r="E39" s="82">
        <v>0.54637731481481477</v>
      </c>
      <c r="F39" s="156"/>
      <c r="G39" s="60"/>
      <c r="H39" s="60"/>
      <c r="I39" s="60"/>
      <c r="J39" s="60"/>
      <c r="K39" s="60" t="s">
        <v>25</v>
      </c>
      <c r="L39" s="60"/>
      <c r="M39" s="60">
        <v>100</v>
      </c>
      <c r="N39" s="60" t="s">
        <v>121</v>
      </c>
      <c r="O39" s="83"/>
      <c r="P39" s="83"/>
      <c r="Q39" s="83"/>
      <c r="R39" s="84"/>
      <c r="S39" s="84"/>
      <c r="T39" s="84"/>
      <c r="U39" s="84"/>
      <c r="V39" s="84"/>
      <c r="W39" s="84"/>
      <c r="X39" s="63"/>
      <c r="Y39" s="63"/>
      <c r="Z39" s="63"/>
      <c r="AA39" s="63"/>
      <c r="AB39" s="63"/>
      <c r="AC39" s="63"/>
      <c r="AD39" s="1"/>
    </row>
    <row r="40" spans="1:30" x14ac:dyDescent="0.25">
      <c r="A40" s="196"/>
      <c r="B40" s="81">
        <v>35</v>
      </c>
      <c r="C40" s="59">
        <v>0.54166666666666663</v>
      </c>
      <c r="D40" s="59">
        <v>0.55208333333333304</v>
      </c>
      <c r="E40" s="82">
        <v>4.6956018518518522E-2</v>
      </c>
      <c r="F40" s="156"/>
      <c r="G40" s="60"/>
      <c r="H40" s="60"/>
      <c r="I40" s="60" t="s">
        <v>25</v>
      </c>
      <c r="J40" s="60"/>
      <c r="K40" s="60"/>
      <c r="L40" s="60"/>
      <c r="M40" s="60">
        <v>100</v>
      </c>
      <c r="N40" s="60" t="s">
        <v>122</v>
      </c>
      <c r="O40" s="83"/>
      <c r="P40" s="83"/>
      <c r="Q40" s="83"/>
      <c r="R40" s="85"/>
      <c r="S40" s="85"/>
      <c r="T40" s="85"/>
      <c r="U40" s="85"/>
      <c r="V40" s="85"/>
      <c r="W40" s="69"/>
      <c r="X40" s="63"/>
      <c r="Y40" s="63"/>
      <c r="Z40" s="63"/>
      <c r="AA40" s="63"/>
      <c r="AB40" s="63"/>
      <c r="AC40" s="63"/>
      <c r="AD40" s="1"/>
    </row>
    <row r="41" spans="1:30" x14ac:dyDescent="0.25">
      <c r="A41" s="196"/>
      <c r="B41" s="81">
        <v>36</v>
      </c>
      <c r="C41" s="59">
        <v>0.55208333333333337</v>
      </c>
      <c r="D41" s="59">
        <v>0.5625</v>
      </c>
      <c r="E41" s="82">
        <v>0.55229166666666663</v>
      </c>
      <c r="F41" s="156"/>
      <c r="G41" s="60"/>
      <c r="H41" s="60"/>
      <c r="I41" s="60" t="s">
        <v>25</v>
      </c>
      <c r="J41" s="60"/>
      <c r="K41" s="60"/>
      <c r="L41" s="60"/>
      <c r="M41" s="60">
        <v>90</v>
      </c>
      <c r="N41" s="60" t="s">
        <v>123</v>
      </c>
      <c r="O41" s="83"/>
      <c r="P41" s="83"/>
      <c r="Q41" s="83"/>
      <c r="R41" s="87"/>
      <c r="S41" s="87"/>
      <c r="T41" s="87"/>
      <c r="U41" s="87"/>
      <c r="V41" s="87"/>
      <c r="W41" s="63"/>
      <c r="X41" s="63"/>
      <c r="Y41" s="63"/>
      <c r="Z41" s="63"/>
      <c r="AA41" s="63"/>
      <c r="AB41" s="63"/>
      <c r="AC41" s="63"/>
      <c r="AD41" s="1"/>
    </row>
    <row r="42" spans="1:30" x14ac:dyDescent="0.25">
      <c r="A42" s="196"/>
      <c r="B42" s="81">
        <v>37</v>
      </c>
      <c r="C42" s="59">
        <v>0.55208333333333337</v>
      </c>
      <c r="D42" s="59">
        <v>0.5625</v>
      </c>
      <c r="E42" s="82">
        <v>0.55553240740740739</v>
      </c>
      <c r="F42" s="156"/>
      <c r="G42" s="60"/>
      <c r="H42" s="60"/>
      <c r="I42" s="60"/>
      <c r="J42" s="60"/>
      <c r="K42" s="60" t="s">
        <v>25</v>
      </c>
      <c r="L42" s="60"/>
      <c r="M42" s="60">
        <v>100</v>
      </c>
      <c r="N42" s="60" t="s">
        <v>124</v>
      </c>
      <c r="O42" s="83"/>
      <c r="P42" s="83"/>
      <c r="Q42" s="83"/>
      <c r="R42" s="63"/>
      <c r="S42" s="63"/>
      <c r="T42" s="63"/>
      <c r="U42" s="63"/>
      <c r="V42" s="63"/>
      <c r="W42" s="63"/>
      <c r="Y42" s="63"/>
      <c r="Z42" s="63"/>
      <c r="AA42" s="63"/>
      <c r="AB42" s="63"/>
      <c r="AC42" s="63"/>
      <c r="AD42" s="1"/>
    </row>
    <row r="43" spans="1:30" x14ac:dyDescent="0.25">
      <c r="A43" s="196"/>
      <c r="B43" s="81">
        <v>38</v>
      </c>
      <c r="C43" s="59">
        <v>0.55208333333333304</v>
      </c>
      <c r="D43" s="59">
        <v>0.5625</v>
      </c>
      <c r="E43" s="82">
        <v>0.56003472222222217</v>
      </c>
      <c r="F43" s="156"/>
      <c r="G43" s="60"/>
      <c r="H43" s="60"/>
      <c r="I43" s="60"/>
      <c r="J43" s="60" t="s">
        <v>25</v>
      </c>
      <c r="K43" s="60"/>
      <c r="L43" s="60"/>
      <c r="M43" s="60">
        <v>100</v>
      </c>
      <c r="N43" s="60" t="s">
        <v>125</v>
      </c>
      <c r="O43" s="83"/>
      <c r="P43" s="83"/>
      <c r="Q43" s="83"/>
      <c r="R43" s="63"/>
      <c r="S43" s="63"/>
      <c r="T43" s="63"/>
      <c r="U43" s="63"/>
      <c r="V43" s="63"/>
      <c r="W43" s="63"/>
      <c r="Y43" s="63"/>
      <c r="Z43" s="63"/>
      <c r="AA43" s="63"/>
      <c r="AB43" s="63"/>
      <c r="AC43" s="63"/>
      <c r="AD43" s="1"/>
    </row>
    <row r="44" spans="1:30" x14ac:dyDescent="0.25">
      <c r="A44" s="196"/>
      <c r="B44" s="81">
        <v>39</v>
      </c>
      <c r="C44" s="59">
        <v>0.55208333333333304</v>
      </c>
      <c r="D44" s="59">
        <v>0.5625</v>
      </c>
      <c r="E44" s="82">
        <v>0.56129629629629629</v>
      </c>
      <c r="F44" s="156"/>
      <c r="G44" s="60"/>
      <c r="H44" s="60"/>
      <c r="I44" s="60"/>
      <c r="J44" s="60" t="s">
        <v>25</v>
      </c>
      <c r="K44" s="60"/>
      <c r="L44" s="60"/>
      <c r="M44" s="60">
        <v>115</v>
      </c>
      <c r="N44" s="60" t="s">
        <v>126</v>
      </c>
      <c r="O44" s="83"/>
      <c r="P44" s="83"/>
      <c r="Q44" s="83"/>
      <c r="R44" s="63"/>
      <c r="S44" s="63"/>
      <c r="T44" s="63"/>
      <c r="U44" s="63"/>
      <c r="V44" s="63"/>
      <c r="W44" s="63"/>
      <c r="Y44" s="63"/>
      <c r="Z44" s="63"/>
      <c r="AA44" s="63"/>
      <c r="AB44" s="63"/>
      <c r="AC44" s="63"/>
      <c r="AD44" s="1"/>
    </row>
    <row r="45" spans="1:30" ht="15.75" thickBot="1" x14ac:dyDescent="0.3">
      <c r="A45" s="197"/>
      <c r="B45" s="88">
        <v>40</v>
      </c>
      <c r="C45" s="73">
        <v>0.55208333333333304</v>
      </c>
      <c r="D45" s="73">
        <v>0.5625</v>
      </c>
      <c r="E45" s="89">
        <v>0.5615162037037037</v>
      </c>
      <c r="F45" s="159"/>
      <c r="G45" s="74"/>
      <c r="H45" s="74"/>
      <c r="I45" s="74"/>
      <c r="J45" s="74"/>
      <c r="K45" s="74" t="s">
        <v>25</v>
      </c>
      <c r="L45" s="74"/>
      <c r="M45" s="74">
        <v>100</v>
      </c>
      <c r="N45" s="74" t="s">
        <v>127</v>
      </c>
      <c r="O45" s="83"/>
      <c r="P45" s="83"/>
      <c r="Q45" s="83"/>
      <c r="Y45" s="63"/>
      <c r="Z45" s="63"/>
      <c r="AA45" s="63"/>
      <c r="AB45" s="63"/>
      <c r="AC45" s="63"/>
      <c r="AD45" s="1"/>
    </row>
    <row r="46" spans="1:30" x14ac:dyDescent="0.25">
      <c r="A46" s="198">
        <v>45890</v>
      </c>
      <c r="B46" s="90">
        <v>41</v>
      </c>
      <c r="C46" s="75">
        <v>0.47916666666666669</v>
      </c>
      <c r="D46" s="75">
        <v>0.48958333333333331</v>
      </c>
      <c r="E46" s="91">
        <v>0.48125000000000001</v>
      </c>
      <c r="F46" s="160"/>
      <c r="G46" s="151"/>
      <c r="H46" s="151"/>
      <c r="I46" s="151"/>
      <c r="J46" s="151"/>
      <c r="K46" s="151"/>
      <c r="L46" s="151" t="s">
        <v>25</v>
      </c>
      <c r="M46" s="151"/>
      <c r="N46" s="151"/>
      <c r="O46" s="111"/>
      <c r="P46" s="111"/>
      <c r="Q46" s="111"/>
      <c r="Y46" s="63"/>
      <c r="Z46" s="63"/>
      <c r="AA46" s="63"/>
      <c r="AB46" s="63"/>
      <c r="AC46" s="63"/>
      <c r="AD46" s="1"/>
    </row>
    <row r="47" spans="1:30" x14ac:dyDescent="0.25">
      <c r="A47" s="199"/>
      <c r="B47" s="81">
        <v>42</v>
      </c>
      <c r="C47" s="59">
        <v>0.47916666666666669</v>
      </c>
      <c r="D47" s="59">
        <v>0.48958333333333331</v>
      </c>
      <c r="E47" s="82">
        <v>0.48497685185185185</v>
      </c>
      <c r="F47" s="156"/>
      <c r="G47" s="60"/>
      <c r="H47" s="60"/>
      <c r="I47" s="60"/>
      <c r="J47" s="60"/>
      <c r="K47" s="60"/>
      <c r="L47" s="60" t="s">
        <v>25</v>
      </c>
      <c r="M47" s="60"/>
      <c r="N47" s="60"/>
      <c r="O47" s="111"/>
      <c r="P47" s="111"/>
      <c r="Q47" s="111"/>
      <c r="X47" s="57"/>
      <c r="Y47" s="63"/>
      <c r="Z47" s="63"/>
      <c r="AA47" s="63"/>
      <c r="AB47" s="63"/>
      <c r="AC47" s="63"/>
      <c r="AD47" s="1"/>
    </row>
    <row r="48" spans="1:30" x14ac:dyDescent="0.25">
      <c r="A48" s="199"/>
      <c r="B48" s="81">
        <v>43</v>
      </c>
      <c r="C48" s="59">
        <v>0.47916666666666669</v>
      </c>
      <c r="D48" s="59">
        <v>0.48958333333333298</v>
      </c>
      <c r="E48" s="82">
        <v>0.48517361111111112</v>
      </c>
      <c r="F48" s="156"/>
      <c r="G48" s="60"/>
      <c r="H48" s="60"/>
      <c r="I48" s="60"/>
      <c r="J48" s="60"/>
      <c r="K48" s="60"/>
      <c r="L48" s="60" t="s">
        <v>25</v>
      </c>
      <c r="M48" s="60"/>
      <c r="N48" s="60"/>
      <c r="O48" s="111"/>
      <c r="P48" s="111"/>
      <c r="Q48" s="111"/>
      <c r="X48" s="57"/>
      <c r="Y48" s="63"/>
      <c r="Z48" s="63"/>
      <c r="AA48" s="63"/>
      <c r="AB48" s="63"/>
      <c r="AC48" s="63"/>
      <c r="AD48" s="1"/>
    </row>
    <row r="49" spans="1:30" x14ac:dyDescent="0.25">
      <c r="A49" s="199"/>
      <c r="B49" s="81">
        <v>44</v>
      </c>
      <c r="C49" s="59">
        <v>0.47916666666666669</v>
      </c>
      <c r="D49" s="59">
        <v>0.48958333333333298</v>
      </c>
      <c r="E49" s="82">
        <v>0.48578703703703702</v>
      </c>
      <c r="F49" s="156"/>
      <c r="G49" s="60"/>
      <c r="H49" s="60"/>
      <c r="I49" s="60" t="s">
        <v>25</v>
      </c>
      <c r="J49" s="60"/>
      <c r="K49" s="60"/>
      <c r="L49" s="60"/>
      <c r="M49" s="60">
        <v>100</v>
      </c>
      <c r="N49" s="60" t="s">
        <v>111</v>
      </c>
      <c r="O49" s="111"/>
      <c r="P49" s="111"/>
      <c r="Q49" s="111"/>
      <c r="X49" s="57"/>
      <c r="Y49" s="63"/>
      <c r="AD49" s="1"/>
    </row>
    <row r="50" spans="1:30" x14ac:dyDescent="0.25">
      <c r="A50" s="199"/>
      <c r="B50" s="81">
        <v>45</v>
      </c>
      <c r="C50" s="59">
        <v>0.47916666666666669</v>
      </c>
      <c r="D50" s="59">
        <v>0.48958333333333298</v>
      </c>
      <c r="E50" s="82">
        <v>0.48609953703703701</v>
      </c>
      <c r="F50" s="156"/>
      <c r="G50" s="60"/>
      <c r="H50" s="60"/>
      <c r="I50" s="60"/>
      <c r="J50" s="60"/>
      <c r="K50" s="60"/>
      <c r="L50" s="60" t="s">
        <v>25</v>
      </c>
      <c r="M50" s="60"/>
      <c r="N50" s="60"/>
      <c r="O50" s="111"/>
      <c r="P50" s="111"/>
      <c r="Q50" s="111"/>
      <c r="R50" s="57"/>
      <c r="S50" s="57"/>
      <c r="T50" s="57"/>
      <c r="U50" s="57"/>
      <c r="V50" s="57"/>
      <c r="W50" s="57"/>
      <c r="X50" s="57"/>
      <c r="Y50" s="63"/>
      <c r="AD50" s="1"/>
    </row>
    <row r="51" spans="1:30" x14ac:dyDescent="0.25">
      <c r="A51" s="199"/>
      <c r="B51" s="81">
        <v>46</v>
      </c>
      <c r="C51" s="59">
        <v>0.48958333333333331</v>
      </c>
      <c r="D51" s="59">
        <v>0.5</v>
      </c>
      <c r="E51" s="82">
        <v>0.48982638888888891</v>
      </c>
      <c r="F51" s="156"/>
      <c r="G51" s="60" t="s">
        <v>25</v>
      </c>
      <c r="H51" s="60"/>
      <c r="I51" s="60"/>
      <c r="J51" s="60"/>
      <c r="K51" s="60"/>
      <c r="L51" s="60"/>
      <c r="M51" s="60">
        <v>90</v>
      </c>
      <c r="N51" s="60"/>
      <c r="O51" s="111"/>
      <c r="P51" s="111"/>
      <c r="Q51" s="111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1"/>
    </row>
    <row r="52" spans="1:30" x14ac:dyDescent="0.25">
      <c r="A52" s="199"/>
      <c r="B52" s="81">
        <v>47</v>
      </c>
      <c r="C52" s="59">
        <v>0.48958333333333331</v>
      </c>
      <c r="D52" s="59">
        <v>0.5</v>
      </c>
      <c r="E52" s="82">
        <v>0.49494212962962963</v>
      </c>
      <c r="F52" s="156"/>
      <c r="G52" s="60" t="s">
        <v>25</v>
      </c>
      <c r="H52" s="60"/>
      <c r="I52" s="60"/>
      <c r="J52" s="60"/>
      <c r="K52" s="60"/>
      <c r="L52" s="60"/>
      <c r="M52" s="60">
        <v>100</v>
      </c>
      <c r="N52" s="60"/>
      <c r="O52" s="111"/>
      <c r="P52" s="111"/>
      <c r="Q52" s="111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1"/>
    </row>
    <row r="53" spans="1:30" x14ac:dyDescent="0.25">
      <c r="A53" s="199"/>
      <c r="B53" s="81">
        <v>48</v>
      </c>
      <c r="C53" s="59">
        <v>0.48958333333333298</v>
      </c>
      <c r="D53" s="59">
        <v>0.5</v>
      </c>
      <c r="E53" s="82">
        <v>0.49503472222222222</v>
      </c>
      <c r="F53" s="156"/>
      <c r="G53" s="60" t="s">
        <v>25</v>
      </c>
      <c r="H53" s="60"/>
      <c r="I53" s="60"/>
      <c r="J53" s="60"/>
      <c r="K53" s="60"/>
      <c r="L53" s="60"/>
      <c r="M53" s="60">
        <v>100</v>
      </c>
      <c r="N53" s="60"/>
      <c r="O53" s="111"/>
      <c r="P53" s="111"/>
      <c r="Q53" s="111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1"/>
    </row>
    <row r="54" spans="1:30" x14ac:dyDescent="0.25">
      <c r="A54" s="199"/>
      <c r="B54" s="81">
        <v>49</v>
      </c>
      <c r="C54" s="59">
        <v>0.48958333333333298</v>
      </c>
      <c r="D54" s="59">
        <v>0.5</v>
      </c>
      <c r="E54" s="82">
        <v>0.49912037037037038</v>
      </c>
      <c r="F54" s="156"/>
      <c r="G54" s="60" t="s">
        <v>25</v>
      </c>
      <c r="H54" s="60"/>
      <c r="I54" s="60"/>
      <c r="J54" s="60"/>
      <c r="K54" s="60"/>
      <c r="L54" s="60"/>
      <c r="M54" s="60">
        <v>100</v>
      </c>
      <c r="N54" s="60"/>
      <c r="O54" s="111"/>
      <c r="P54" s="111"/>
      <c r="Q54" s="111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1"/>
    </row>
    <row r="55" spans="1:30" x14ac:dyDescent="0.25">
      <c r="A55" s="199"/>
      <c r="B55" s="81">
        <v>50</v>
      </c>
      <c r="C55" s="59">
        <v>0.48958333333333298</v>
      </c>
      <c r="D55" s="59">
        <v>0.5</v>
      </c>
      <c r="E55" s="82">
        <v>0.49918981481481484</v>
      </c>
      <c r="F55" s="156"/>
      <c r="G55" s="60" t="s">
        <v>25</v>
      </c>
      <c r="H55" s="60"/>
      <c r="I55" s="60"/>
      <c r="J55" s="60"/>
      <c r="K55" s="60"/>
      <c r="L55" s="60"/>
      <c r="M55" s="60">
        <v>100</v>
      </c>
      <c r="N55" s="60"/>
      <c r="O55" s="111"/>
      <c r="P55" s="111"/>
      <c r="Q55" s="111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1"/>
    </row>
    <row r="56" spans="1:30" x14ac:dyDescent="0.25">
      <c r="A56" s="199"/>
      <c r="B56" s="81">
        <v>51</v>
      </c>
      <c r="C56" s="59">
        <v>0.5</v>
      </c>
      <c r="D56" s="59">
        <v>0.51041666666666663</v>
      </c>
      <c r="E56" s="82">
        <v>0.50131944444444443</v>
      </c>
      <c r="F56" s="156"/>
      <c r="G56" s="60" t="s">
        <v>25</v>
      </c>
      <c r="H56" s="60"/>
      <c r="I56" s="60"/>
      <c r="J56" s="60"/>
      <c r="K56" s="60"/>
      <c r="L56" s="60"/>
      <c r="M56" s="60">
        <v>85</v>
      </c>
      <c r="N56" s="60"/>
      <c r="O56" s="111"/>
      <c r="P56" s="111"/>
      <c r="Q56" s="111"/>
      <c r="R56" s="57"/>
      <c r="S56" s="57"/>
      <c r="T56" s="57"/>
      <c r="U56" s="57"/>
      <c r="V56" s="57"/>
      <c r="W56" s="57"/>
      <c r="X56" s="57"/>
      <c r="Y56" s="57"/>
      <c r="Z56" s="63"/>
      <c r="AA56" s="63"/>
      <c r="AB56" s="63"/>
      <c r="AC56" s="63"/>
      <c r="AD56" s="1"/>
    </row>
    <row r="57" spans="1:30" x14ac:dyDescent="0.25">
      <c r="A57" s="199"/>
      <c r="B57" s="81">
        <v>52</v>
      </c>
      <c r="C57" s="59">
        <v>0.5</v>
      </c>
      <c r="D57" s="59">
        <v>0.51041666666666663</v>
      </c>
      <c r="E57" s="82">
        <v>0.50190972222222219</v>
      </c>
      <c r="F57" s="156"/>
      <c r="G57" s="60" t="s">
        <v>25</v>
      </c>
      <c r="H57" s="60"/>
      <c r="I57" s="60"/>
      <c r="J57" s="60"/>
      <c r="K57" s="60"/>
      <c r="L57" s="60"/>
      <c r="M57" s="60">
        <v>90</v>
      </c>
      <c r="N57" s="60"/>
      <c r="O57" s="111"/>
      <c r="P57" s="111"/>
      <c r="Q57" s="111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1"/>
    </row>
    <row r="58" spans="1:30" x14ac:dyDescent="0.25">
      <c r="A58" s="199"/>
      <c r="B58" s="81">
        <v>53</v>
      </c>
      <c r="C58" s="59">
        <v>0.5</v>
      </c>
      <c r="D58" s="59">
        <v>0.51041666666666696</v>
      </c>
      <c r="E58" s="82">
        <v>0.50348379629629625</v>
      </c>
      <c r="F58" s="156"/>
      <c r="G58" s="60"/>
      <c r="H58" s="60"/>
      <c r="I58" s="60"/>
      <c r="J58" s="60"/>
      <c r="K58" s="60"/>
      <c r="L58" s="60" t="s">
        <v>25</v>
      </c>
      <c r="M58" s="60"/>
      <c r="N58" s="60"/>
      <c r="O58" s="111"/>
      <c r="P58" s="111"/>
      <c r="Q58" s="111"/>
      <c r="R58" s="57"/>
      <c r="S58" s="57"/>
      <c r="T58" s="57"/>
      <c r="U58" s="57"/>
      <c r="V58" s="57"/>
      <c r="W58" s="57"/>
      <c r="X58" s="57"/>
      <c r="Y58" s="63"/>
      <c r="Z58" s="57"/>
      <c r="AA58" s="57"/>
      <c r="AB58" s="57"/>
      <c r="AC58" s="57"/>
      <c r="AD58" s="1"/>
    </row>
    <row r="59" spans="1:30" x14ac:dyDescent="0.25">
      <c r="A59" s="199"/>
      <c r="B59" s="81">
        <v>54</v>
      </c>
      <c r="C59" s="59">
        <v>0.5</v>
      </c>
      <c r="D59" s="59">
        <v>0.51041666666666696</v>
      </c>
      <c r="E59" s="82">
        <v>0.50466435185185188</v>
      </c>
      <c r="F59" s="156"/>
      <c r="G59" s="60" t="s">
        <v>25</v>
      </c>
      <c r="H59" s="60"/>
      <c r="I59" s="60"/>
      <c r="J59" s="60"/>
      <c r="K59" s="60"/>
      <c r="L59" s="60"/>
      <c r="M59" s="60">
        <v>100</v>
      </c>
      <c r="N59" s="60"/>
      <c r="O59" s="111"/>
      <c r="P59" s="111"/>
      <c r="Q59" s="111"/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1"/>
    </row>
    <row r="60" spans="1:30" x14ac:dyDescent="0.25">
      <c r="A60" s="199"/>
      <c r="B60" s="81">
        <v>55</v>
      </c>
      <c r="C60" s="59">
        <v>0.5</v>
      </c>
      <c r="D60" s="59">
        <v>0.51041666666666696</v>
      </c>
      <c r="E60" s="82">
        <v>0.50969907407407411</v>
      </c>
      <c r="F60" s="156"/>
      <c r="G60" s="60"/>
      <c r="H60" s="60"/>
      <c r="I60" s="60"/>
      <c r="J60" s="60"/>
      <c r="K60" s="60" t="s">
        <v>25</v>
      </c>
      <c r="L60" s="60"/>
      <c r="M60" s="60">
        <v>100</v>
      </c>
      <c r="N60" s="60" t="s">
        <v>128</v>
      </c>
      <c r="O60" s="111"/>
      <c r="P60" s="111"/>
      <c r="Q60" s="111"/>
      <c r="R60" s="57"/>
      <c r="S60" s="57"/>
      <c r="T60" s="57"/>
      <c r="U60" s="57"/>
      <c r="V60" s="57"/>
      <c r="W60" s="57"/>
      <c r="X60" s="57"/>
      <c r="Y60" s="57"/>
      <c r="Z60" s="57"/>
      <c r="AA60" s="57"/>
      <c r="AB60" s="57"/>
      <c r="AC60" s="57"/>
      <c r="AD60" s="1"/>
    </row>
    <row r="61" spans="1:30" x14ac:dyDescent="0.25">
      <c r="A61" s="199"/>
      <c r="B61" s="81">
        <v>56</v>
      </c>
      <c r="C61" s="59">
        <v>0.51041666666666663</v>
      </c>
      <c r="D61" s="59">
        <v>0.52083333333333337</v>
      </c>
      <c r="E61" s="82">
        <v>0.51061342592592596</v>
      </c>
      <c r="F61" s="156"/>
      <c r="G61" s="60" t="s">
        <v>25</v>
      </c>
      <c r="H61" s="60"/>
      <c r="I61" s="60"/>
      <c r="J61" s="60"/>
      <c r="K61" s="60"/>
      <c r="L61" s="60"/>
      <c r="M61" s="60">
        <v>90</v>
      </c>
      <c r="N61" s="60"/>
      <c r="O61" s="111"/>
      <c r="P61" s="111"/>
      <c r="Q61" s="111"/>
      <c r="R61" s="57"/>
      <c r="S61" s="57"/>
      <c r="T61" s="57"/>
      <c r="U61" s="57"/>
      <c r="V61" s="57"/>
      <c r="W61" s="57"/>
      <c r="X61" s="57"/>
      <c r="Y61" s="57"/>
      <c r="Z61" s="57"/>
      <c r="AA61" s="57"/>
      <c r="AB61" s="57"/>
      <c r="AC61" s="57"/>
      <c r="AD61" s="1"/>
    </row>
    <row r="62" spans="1:30" x14ac:dyDescent="0.25">
      <c r="A62" s="199"/>
      <c r="B62" s="81">
        <v>57</v>
      </c>
      <c r="C62" s="59">
        <v>0.51041666666666663</v>
      </c>
      <c r="D62" s="59">
        <v>0.52083333333333337</v>
      </c>
      <c r="E62" s="82">
        <v>0.51081018518518517</v>
      </c>
      <c r="F62" s="156"/>
      <c r="G62" s="60"/>
      <c r="H62" s="60"/>
      <c r="I62" s="60"/>
      <c r="J62" s="60"/>
      <c r="K62" s="60"/>
      <c r="L62" s="60" t="s">
        <v>25</v>
      </c>
      <c r="M62" s="60"/>
      <c r="N62" s="60"/>
      <c r="O62" s="111"/>
      <c r="P62" s="111"/>
      <c r="Q62" s="111"/>
      <c r="R62" s="57"/>
      <c r="S62" s="57"/>
      <c r="T62" s="57"/>
      <c r="U62" s="57"/>
      <c r="V62" s="57"/>
      <c r="W62" s="57"/>
      <c r="X62" s="57"/>
      <c r="Y62" s="57"/>
      <c r="Z62" s="57"/>
      <c r="AA62" s="57"/>
      <c r="AB62" s="57"/>
      <c r="AC62" s="57"/>
      <c r="AD62" s="1"/>
    </row>
    <row r="63" spans="1:30" x14ac:dyDescent="0.25">
      <c r="A63" s="199"/>
      <c r="B63" s="81">
        <v>58</v>
      </c>
      <c r="C63" s="59">
        <v>0.51041666666666696</v>
      </c>
      <c r="D63" s="59">
        <v>0.52083333333333337</v>
      </c>
      <c r="E63" s="82">
        <v>0.51930555555555558</v>
      </c>
      <c r="F63" s="156"/>
      <c r="G63" s="60"/>
      <c r="H63" s="60"/>
      <c r="I63" s="60"/>
      <c r="J63" s="60"/>
      <c r="K63" s="60"/>
      <c r="L63" s="60" t="s">
        <v>25</v>
      </c>
      <c r="M63" s="60"/>
      <c r="N63" s="60"/>
      <c r="O63" s="111"/>
      <c r="P63" s="111"/>
      <c r="Q63" s="111"/>
      <c r="R63" s="57"/>
      <c r="S63" s="57"/>
      <c r="T63" s="57"/>
      <c r="U63" s="57"/>
      <c r="V63" s="57"/>
      <c r="W63" s="57"/>
      <c r="X63" s="57"/>
      <c r="Y63" s="57"/>
      <c r="Z63" s="57"/>
      <c r="AA63" s="57"/>
      <c r="AB63" s="57"/>
      <c r="AC63" s="57"/>
      <c r="AD63" s="1"/>
    </row>
    <row r="64" spans="1:30" x14ac:dyDescent="0.25">
      <c r="A64" s="199"/>
      <c r="B64" s="81">
        <v>59</v>
      </c>
      <c r="C64" s="59">
        <v>0.51041666666666696</v>
      </c>
      <c r="D64" s="59">
        <v>0.52083333333333337</v>
      </c>
      <c r="E64" s="82">
        <v>0.51945601851851853</v>
      </c>
      <c r="F64" s="156"/>
      <c r="G64" s="60"/>
      <c r="H64" s="60"/>
      <c r="I64" s="60"/>
      <c r="J64" s="60"/>
      <c r="K64" s="60"/>
      <c r="L64" s="60" t="s">
        <v>25</v>
      </c>
      <c r="M64" s="60"/>
      <c r="N64" s="60"/>
      <c r="O64" s="111"/>
      <c r="P64" s="111"/>
      <c r="Q64" s="111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1"/>
    </row>
    <row r="65" spans="1:30" x14ac:dyDescent="0.25">
      <c r="A65" s="199"/>
      <c r="B65" s="81">
        <v>60</v>
      </c>
      <c r="C65" s="59">
        <v>0.51041666666666696</v>
      </c>
      <c r="D65" s="59">
        <v>0.52083333333333337</v>
      </c>
      <c r="E65" s="82">
        <v>0.51947916666666671</v>
      </c>
      <c r="F65" s="156"/>
      <c r="G65" s="60"/>
      <c r="H65" s="60"/>
      <c r="I65" s="60"/>
      <c r="J65" s="60"/>
      <c r="K65" s="60"/>
      <c r="L65" s="60" t="s">
        <v>25</v>
      </c>
      <c r="M65" s="60"/>
      <c r="N65" s="60"/>
      <c r="O65" s="111"/>
      <c r="P65" s="111"/>
      <c r="Q65" s="111"/>
      <c r="R65" s="57"/>
      <c r="S65" s="57"/>
      <c r="T65" s="57"/>
      <c r="U65" s="57"/>
      <c r="V65" s="57"/>
      <c r="W65" s="57"/>
      <c r="X65" s="57"/>
      <c r="Y65" s="57"/>
      <c r="Z65" s="57"/>
      <c r="AA65" s="57"/>
      <c r="AB65" s="57"/>
      <c r="AC65" s="57"/>
      <c r="AD65" s="1"/>
    </row>
    <row r="66" spans="1:30" x14ac:dyDescent="0.25">
      <c r="A66" s="199"/>
      <c r="B66" s="81">
        <v>61</v>
      </c>
      <c r="C66" s="59">
        <v>0.52083333333333337</v>
      </c>
      <c r="D66" s="59">
        <v>0.53125</v>
      </c>
      <c r="E66" s="82">
        <v>0.52554398148148151</v>
      </c>
      <c r="F66" s="156"/>
      <c r="G66" s="60"/>
      <c r="H66" s="60"/>
      <c r="I66" s="60" t="s">
        <v>25</v>
      </c>
      <c r="J66" s="60"/>
      <c r="K66" s="60"/>
      <c r="L66" s="60"/>
      <c r="M66" s="60">
        <v>100</v>
      </c>
      <c r="N66" s="60" t="s">
        <v>129</v>
      </c>
      <c r="O66" s="111"/>
      <c r="P66" s="111"/>
      <c r="Q66" s="111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1"/>
    </row>
    <row r="67" spans="1:30" x14ac:dyDescent="0.25">
      <c r="A67" s="199"/>
      <c r="B67" s="81">
        <v>62</v>
      </c>
      <c r="C67" s="59">
        <v>0.52083333333333337</v>
      </c>
      <c r="D67" s="59">
        <v>0.53125</v>
      </c>
      <c r="E67" s="82">
        <v>0.52597222222222217</v>
      </c>
      <c r="F67" s="156"/>
      <c r="G67" s="60" t="s">
        <v>25</v>
      </c>
      <c r="H67" s="60"/>
      <c r="I67" s="60"/>
      <c r="J67" s="60"/>
      <c r="K67" s="60"/>
      <c r="L67" s="60"/>
      <c r="M67" s="60">
        <v>100</v>
      </c>
      <c r="N67" s="60"/>
      <c r="O67" s="111"/>
      <c r="P67" s="111"/>
      <c r="Q67" s="111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1"/>
    </row>
    <row r="68" spans="1:30" x14ac:dyDescent="0.25">
      <c r="A68" s="199"/>
      <c r="B68" s="81">
        <v>63</v>
      </c>
      <c r="C68" s="59">
        <v>0.52083333333333337</v>
      </c>
      <c r="D68" s="59">
        <v>0.53125</v>
      </c>
      <c r="E68" s="82">
        <v>0.5279166666666667</v>
      </c>
      <c r="F68" s="156"/>
      <c r="G68" s="60" t="s">
        <v>25</v>
      </c>
      <c r="H68" s="60"/>
      <c r="I68" s="60"/>
      <c r="J68" s="60"/>
      <c r="K68" s="60"/>
      <c r="L68" s="60"/>
      <c r="M68" s="60">
        <v>115</v>
      </c>
      <c r="N68" s="60" t="s">
        <v>130</v>
      </c>
      <c r="O68" s="111"/>
      <c r="P68" s="111"/>
      <c r="Q68" s="111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1"/>
    </row>
    <row r="69" spans="1:30" x14ac:dyDescent="0.25">
      <c r="A69" s="199"/>
      <c r="B69" s="81">
        <v>64</v>
      </c>
      <c r="C69" s="59">
        <v>0.52083333333333337</v>
      </c>
      <c r="D69" s="59">
        <v>0.53125</v>
      </c>
      <c r="E69" s="82">
        <v>0.52842592592592597</v>
      </c>
      <c r="F69" s="156"/>
      <c r="G69" s="60" t="s">
        <v>25</v>
      </c>
      <c r="H69" s="60"/>
      <c r="I69" s="60"/>
      <c r="J69" s="60"/>
      <c r="K69" s="60"/>
      <c r="L69" s="60"/>
      <c r="M69" s="60">
        <v>100</v>
      </c>
      <c r="N69" s="60"/>
      <c r="O69" s="111"/>
      <c r="P69" s="111"/>
      <c r="Q69" s="111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1"/>
    </row>
    <row r="70" spans="1:30" x14ac:dyDescent="0.25">
      <c r="A70" s="199"/>
      <c r="B70" s="81">
        <v>65</v>
      </c>
      <c r="C70" s="59">
        <v>0.52083333333333337</v>
      </c>
      <c r="D70" s="59">
        <v>0.53125</v>
      </c>
      <c r="E70" s="82">
        <v>0.52886574074074078</v>
      </c>
      <c r="F70" s="156"/>
      <c r="G70" s="60"/>
      <c r="H70" s="60"/>
      <c r="I70" s="60" t="s">
        <v>25</v>
      </c>
      <c r="J70" s="60"/>
      <c r="K70" s="60"/>
      <c r="L70" s="60"/>
      <c r="M70" s="60">
        <v>95</v>
      </c>
      <c r="N70" s="60" t="s">
        <v>119</v>
      </c>
      <c r="O70" s="111"/>
      <c r="P70" s="111"/>
      <c r="Q70" s="111"/>
      <c r="R70" s="57"/>
      <c r="S70" s="57"/>
      <c r="T70" s="57"/>
      <c r="U70" s="57"/>
      <c r="V70" s="57"/>
      <c r="W70" s="57"/>
      <c r="Y70" s="57"/>
      <c r="Z70" s="57"/>
      <c r="AA70" s="57"/>
      <c r="AB70" s="57"/>
      <c r="AC70" s="57"/>
      <c r="AD70" s="1"/>
    </row>
    <row r="71" spans="1:30" x14ac:dyDescent="0.25">
      <c r="A71" s="199"/>
      <c r="B71" s="81">
        <v>66</v>
      </c>
      <c r="C71" s="59">
        <v>0.53125</v>
      </c>
      <c r="D71" s="59">
        <v>0.54166666666666663</v>
      </c>
      <c r="E71" s="82">
        <v>0.53354166666666669</v>
      </c>
      <c r="F71" s="156"/>
      <c r="G71" s="60"/>
      <c r="H71" s="60"/>
      <c r="I71" s="60"/>
      <c r="J71" s="60"/>
      <c r="K71" s="60"/>
      <c r="L71" s="60" t="s">
        <v>25</v>
      </c>
      <c r="M71" s="60"/>
      <c r="N71" s="60"/>
      <c r="O71" s="111"/>
      <c r="P71" s="111"/>
      <c r="Q71" s="111"/>
      <c r="R71" s="57"/>
      <c r="S71" s="57"/>
      <c r="T71" s="57"/>
      <c r="U71" s="57"/>
      <c r="V71" s="57"/>
      <c r="W71" s="57"/>
      <c r="Y71" s="57"/>
      <c r="Z71" s="57"/>
      <c r="AA71" s="57"/>
      <c r="AB71" s="57"/>
      <c r="AC71" s="57"/>
      <c r="AD71" s="1"/>
    </row>
    <row r="72" spans="1:30" x14ac:dyDescent="0.25">
      <c r="A72" s="199"/>
      <c r="B72" s="81">
        <v>67</v>
      </c>
      <c r="C72" s="59">
        <v>0.53125</v>
      </c>
      <c r="D72" s="59">
        <v>0.54166666666666663</v>
      </c>
      <c r="E72" s="82">
        <v>0.53481481481481485</v>
      </c>
      <c r="F72" s="156"/>
      <c r="G72" s="60"/>
      <c r="H72" s="60"/>
      <c r="I72" s="60"/>
      <c r="J72" s="60"/>
      <c r="K72" s="60"/>
      <c r="L72" s="60" t="s">
        <v>25</v>
      </c>
      <c r="M72" s="60"/>
      <c r="N72" s="60"/>
      <c r="O72" s="111"/>
      <c r="P72" s="111"/>
      <c r="Q72" s="111"/>
      <c r="R72" s="57"/>
      <c r="S72" s="57"/>
      <c r="T72" s="57"/>
      <c r="U72" s="57"/>
      <c r="V72" s="57"/>
      <c r="W72" s="57"/>
      <c r="Y72" s="57"/>
      <c r="Z72" s="57"/>
      <c r="AA72" s="57"/>
      <c r="AB72" s="57"/>
      <c r="AC72" s="57"/>
      <c r="AD72" s="1"/>
    </row>
    <row r="73" spans="1:30" x14ac:dyDescent="0.25">
      <c r="A73" s="199"/>
      <c r="B73" s="81">
        <v>68</v>
      </c>
      <c r="C73" s="59">
        <v>0.53125</v>
      </c>
      <c r="D73" s="59">
        <v>0.54166666666666663</v>
      </c>
      <c r="E73" s="82">
        <v>0.53601851851851856</v>
      </c>
      <c r="F73" s="156"/>
      <c r="G73" s="60"/>
      <c r="H73" s="60"/>
      <c r="I73" s="60"/>
      <c r="J73" s="60"/>
      <c r="K73" s="60"/>
      <c r="L73" s="60" t="s">
        <v>25</v>
      </c>
      <c r="M73" s="60"/>
      <c r="N73" s="60"/>
      <c r="O73" s="111"/>
      <c r="P73" s="111"/>
      <c r="Q73" s="111"/>
      <c r="Y73" s="57"/>
      <c r="Z73" s="57"/>
      <c r="AA73" s="57"/>
      <c r="AB73" s="57"/>
      <c r="AC73" s="57"/>
      <c r="AD73" s="1"/>
    </row>
    <row r="74" spans="1:30" x14ac:dyDescent="0.25">
      <c r="A74" s="199"/>
      <c r="B74" s="81">
        <v>69</v>
      </c>
      <c r="C74" s="59">
        <v>0.53125</v>
      </c>
      <c r="D74" s="59">
        <v>0.54166666666666663</v>
      </c>
      <c r="E74" s="82">
        <v>0.53672453703703704</v>
      </c>
      <c r="F74" s="156"/>
      <c r="G74" s="60"/>
      <c r="H74" s="60"/>
      <c r="I74" s="60"/>
      <c r="J74" s="60"/>
      <c r="K74" s="60"/>
      <c r="L74" s="60" t="s">
        <v>25</v>
      </c>
      <c r="M74" s="60"/>
      <c r="N74" s="60"/>
      <c r="O74" s="111"/>
      <c r="P74" s="111"/>
      <c r="Q74" s="111"/>
      <c r="Y74" s="57"/>
      <c r="Z74" s="57"/>
      <c r="AA74" s="57"/>
      <c r="AB74" s="57"/>
      <c r="AC74" s="57"/>
      <c r="AD74" s="1"/>
    </row>
    <row r="75" spans="1:30" x14ac:dyDescent="0.25">
      <c r="A75" s="199"/>
      <c r="B75" s="81">
        <v>70</v>
      </c>
      <c r="C75" s="59">
        <v>0.53125</v>
      </c>
      <c r="D75" s="59">
        <v>0.54166666666666663</v>
      </c>
      <c r="E75" s="82">
        <v>0.5380787037037037</v>
      </c>
      <c r="F75" s="156"/>
      <c r="G75" s="60"/>
      <c r="H75" s="60"/>
      <c r="I75" s="60"/>
      <c r="J75" s="60"/>
      <c r="K75" s="60"/>
      <c r="L75" s="60" t="s">
        <v>25</v>
      </c>
      <c r="M75" s="60"/>
      <c r="N75" s="60"/>
      <c r="O75" s="111"/>
      <c r="P75" s="111"/>
      <c r="Q75" s="111"/>
      <c r="X75" s="57"/>
      <c r="Y75" s="57"/>
      <c r="Z75" s="57"/>
      <c r="AA75" s="57"/>
      <c r="AB75" s="57"/>
      <c r="AC75" s="57"/>
      <c r="AD75" s="1"/>
    </row>
    <row r="76" spans="1:30" x14ac:dyDescent="0.25">
      <c r="A76" s="199"/>
      <c r="B76" s="81">
        <v>71</v>
      </c>
      <c r="C76" s="59">
        <v>0.54166666666666663</v>
      </c>
      <c r="D76" s="59">
        <v>0.55208333333333337</v>
      </c>
      <c r="E76" s="82">
        <v>0.54275462962962961</v>
      </c>
      <c r="F76" s="156"/>
      <c r="G76" s="60"/>
      <c r="H76" s="60"/>
      <c r="I76" s="60"/>
      <c r="J76" s="60"/>
      <c r="K76" s="60"/>
      <c r="L76" s="60" t="s">
        <v>25</v>
      </c>
      <c r="M76" s="60"/>
      <c r="N76" s="60"/>
      <c r="O76" s="111"/>
      <c r="P76" s="111"/>
      <c r="Q76" s="111"/>
      <c r="X76" s="57"/>
      <c r="Y76" s="57"/>
      <c r="Z76" s="57"/>
      <c r="AA76" s="57"/>
      <c r="AB76" s="57"/>
      <c r="AC76" s="57"/>
      <c r="AD76" s="1"/>
    </row>
    <row r="77" spans="1:30" x14ac:dyDescent="0.25">
      <c r="A77" s="199"/>
      <c r="B77" s="81">
        <v>72</v>
      </c>
      <c r="C77" s="59">
        <v>0.54166666666666663</v>
      </c>
      <c r="D77" s="59">
        <v>0.55208333333333337</v>
      </c>
      <c r="E77" s="82">
        <v>0.54366898148148146</v>
      </c>
      <c r="F77" s="156"/>
      <c r="G77" s="60"/>
      <c r="H77" s="60"/>
      <c r="I77" s="60"/>
      <c r="J77" s="60"/>
      <c r="K77" s="60" t="s">
        <v>25</v>
      </c>
      <c r="L77" s="60"/>
      <c r="M77" s="60">
        <v>115</v>
      </c>
      <c r="N77" s="60" t="s">
        <v>131</v>
      </c>
      <c r="O77" s="111"/>
      <c r="P77" s="111"/>
      <c r="Q77" s="111"/>
      <c r="X77" s="57"/>
      <c r="Y77" s="57"/>
      <c r="Z77" s="57"/>
      <c r="AA77" s="57"/>
      <c r="AB77" s="57"/>
      <c r="AC77" s="57"/>
      <c r="AD77" s="1"/>
    </row>
    <row r="78" spans="1:30" x14ac:dyDescent="0.25">
      <c r="A78" s="199"/>
      <c r="B78" s="81">
        <v>73</v>
      </c>
      <c r="C78" s="59">
        <v>0.54166666666666663</v>
      </c>
      <c r="D78" s="59">
        <v>0.55208333333333304</v>
      </c>
      <c r="E78" s="82">
        <v>0.5458912037037037</v>
      </c>
      <c r="F78" s="156"/>
      <c r="G78" s="60"/>
      <c r="H78" s="60"/>
      <c r="I78" s="60"/>
      <c r="J78" s="60"/>
      <c r="K78" s="60" t="s">
        <v>25</v>
      </c>
      <c r="L78" s="60"/>
      <c r="M78" s="60">
        <v>100</v>
      </c>
      <c r="N78" s="60" t="s">
        <v>132</v>
      </c>
      <c r="O78" s="111"/>
      <c r="P78" s="111"/>
      <c r="Q78" s="111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1"/>
    </row>
    <row r="79" spans="1:30" x14ac:dyDescent="0.25">
      <c r="A79" s="199"/>
      <c r="B79" s="81">
        <v>74</v>
      </c>
      <c r="C79" s="59">
        <v>0.54166666666666663</v>
      </c>
      <c r="D79" s="59">
        <v>0.55208333333333304</v>
      </c>
      <c r="E79" s="82">
        <v>0.54951388888888886</v>
      </c>
      <c r="F79" s="156"/>
      <c r="G79" s="60"/>
      <c r="H79" s="60"/>
      <c r="I79" s="60"/>
      <c r="J79" s="60"/>
      <c r="K79" s="60" t="s">
        <v>25</v>
      </c>
      <c r="L79" s="60"/>
      <c r="M79" s="60">
        <v>100</v>
      </c>
      <c r="N79" s="60" t="s">
        <v>132</v>
      </c>
      <c r="O79" s="111"/>
      <c r="P79" s="111"/>
      <c r="Q79" s="111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1"/>
    </row>
    <row r="80" spans="1:30" x14ac:dyDescent="0.25">
      <c r="A80" s="199"/>
      <c r="B80" s="81">
        <v>75</v>
      </c>
      <c r="C80" s="59">
        <v>0.54166666666666663</v>
      </c>
      <c r="D80" s="59">
        <v>0.55208333333333304</v>
      </c>
      <c r="E80" s="82">
        <v>0.54995370370370367</v>
      </c>
      <c r="F80" s="156"/>
      <c r="G80" s="60"/>
      <c r="H80" s="60" t="s">
        <v>25</v>
      </c>
      <c r="I80" s="60"/>
      <c r="J80" s="60"/>
      <c r="K80" s="60"/>
      <c r="L80" s="60"/>
      <c r="M80" s="60">
        <v>100</v>
      </c>
      <c r="N80" s="60" t="s">
        <v>132</v>
      </c>
      <c r="O80" s="111"/>
      <c r="P80" s="111"/>
      <c r="Q80" s="111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1"/>
    </row>
    <row r="81" spans="1:30" x14ac:dyDescent="0.25">
      <c r="A81" s="199"/>
      <c r="B81" s="81">
        <v>76</v>
      </c>
      <c r="C81" s="59">
        <v>0.55208333333333337</v>
      </c>
      <c r="D81" s="59">
        <v>0.5625</v>
      </c>
      <c r="E81" s="82">
        <v>0.5526388888888889</v>
      </c>
      <c r="F81" s="156"/>
      <c r="G81" s="60"/>
      <c r="H81" s="60"/>
      <c r="I81" s="60"/>
      <c r="J81" s="60"/>
      <c r="K81" s="60"/>
      <c r="L81" s="60" t="s">
        <v>25</v>
      </c>
      <c r="M81" s="60"/>
      <c r="N81" s="60"/>
      <c r="O81" s="111"/>
      <c r="P81" s="111"/>
      <c r="Q81" s="111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1"/>
    </row>
    <row r="82" spans="1:30" x14ac:dyDescent="0.25">
      <c r="A82" s="199"/>
      <c r="B82" s="81">
        <v>77</v>
      </c>
      <c r="C82" s="59">
        <v>0.55208333333333337</v>
      </c>
      <c r="D82" s="59">
        <v>0.5625</v>
      </c>
      <c r="E82" s="82">
        <v>0.55298611111111107</v>
      </c>
      <c r="F82" s="156"/>
      <c r="G82" s="60"/>
      <c r="H82" s="60"/>
      <c r="I82" s="60"/>
      <c r="J82" s="60"/>
      <c r="K82" s="60"/>
      <c r="L82" s="60" t="s">
        <v>25</v>
      </c>
      <c r="M82" s="60"/>
      <c r="N82" s="60"/>
      <c r="O82" s="111"/>
      <c r="P82" s="111"/>
      <c r="Q82" s="111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1"/>
    </row>
    <row r="83" spans="1:30" x14ac:dyDescent="0.25">
      <c r="A83" s="199"/>
      <c r="B83" s="81">
        <v>78</v>
      </c>
      <c r="C83" s="59">
        <v>0.55208333333333304</v>
      </c>
      <c r="D83" s="59">
        <v>0.5625</v>
      </c>
      <c r="E83" s="82">
        <v>0.55302083333333329</v>
      </c>
      <c r="F83" s="156"/>
      <c r="G83" s="60"/>
      <c r="H83" s="60"/>
      <c r="I83" s="60"/>
      <c r="J83" s="60"/>
      <c r="K83" s="60"/>
      <c r="L83" s="60" t="s">
        <v>25</v>
      </c>
      <c r="M83" s="60"/>
      <c r="N83" s="60"/>
      <c r="O83" s="111"/>
      <c r="P83" s="111"/>
      <c r="Q83" s="111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1"/>
    </row>
    <row r="84" spans="1:30" x14ac:dyDescent="0.25">
      <c r="A84" s="199"/>
      <c r="B84" s="81">
        <v>79</v>
      </c>
      <c r="C84" s="59">
        <v>0.55208333333333304</v>
      </c>
      <c r="D84" s="59">
        <v>0.5625</v>
      </c>
      <c r="E84" s="82">
        <v>0.55833333333333335</v>
      </c>
      <c r="F84" s="156"/>
      <c r="G84" s="60"/>
      <c r="H84" s="60"/>
      <c r="I84" s="60"/>
      <c r="J84" s="60"/>
      <c r="K84" s="60"/>
      <c r="L84" s="60" t="s">
        <v>25</v>
      </c>
      <c r="M84" s="60"/>
      <c r="N84" s="60"/>
      <c r="O84" s="111"/>
      <c r="P84" s="111"/>
      <c r="Q84" s="111"/>
      <c r="R84" s="57"/>
      <c r="S84" s="57"/>
      <c r="T84" s="57"/>
      <c r="U84" s="57"/>
      <c r="V84" s="57"/>
      <c r="W84" s="57"/>
      <c r="X84" s="57"/>
      <c r="Y84" s="57"/>
      <c r="AD84" s="1"/>
    </row>
    <row r="85" spans="1:30" ht="15.75" thickBot="1" x14ac:dyDescent="0.3">
      <c r="A85" s="200"/>
      <c r="B85" s="88">
        <v>80</v>
      </c>
      <c r="C85" s="73">
        <v>0.55208333333333304</v>
      </c>
      <c r="D85" s="73">
        <v>0.5625</v>
      </c>
      <c r="E85" s="89">
        <v>0.5615162037037037</v>
      </c>
      <c r="F85" s="159"/>
      <c r="G85" s="74"/>
      <c r="H85" s="74"/>
      <c r="I85" s="74"/>
      <c r="J85" s="74"/>
      <c r="K85" s="74"/>
      <c r="L85" s="74" t="s">
        <v>25</v>
      </c>
      <c r="M85" s="74"/>
      <c r="N85" s="74"/>
      <c r="O85" s="111"/>
      <c r="P85" s="111"/>
      <c r="Q85" s="111"/>
      <c r="R85" s="57"/>
      <c r="S85" s="57"/>
      <c r="T85" s="57"/>
      <c r="U85" s="57"/>
      <c r="V85" s="57"/>
      <c r="W85" s="57"/>
      <c r="X85" s="57"/>
      <c r="Y85" s="57"/>
      <c r="AD85" s="1"/>
    </row>
    <row r="86" spans="1:30" x14ac:dyDescent="0.25">
      <c r="A86" s="207">
        <v>45894</v>
      </c>
      <c r="B86" s="90">
        <v>81</v>
      </c>
      <c r="C86" s="75">
        <v>0.47916666666666669</v>
      </c>
      <c r="D86" s="75">
        <v>0.48958333333333331</v>
      </c>
      <c r="E86" s="91">
        <v>0.48265046296296299</v>
      </c>
      <c r="F86" s="160"/>
      <c r="G86" s="151"/>
      <c r="H86" s="151"/>
      <c r="I86" s="151"/>
      <c r="J86" s="151"/>
      <c r="K86" s="151"/>
      <c r="L86" s="151" t="s">
        <v>25</v>
      </c>
      <c r="M86" s="151"/>
      <c r="N86" s="151"/>
      <c r="O86" s="111"/>
      <c r="P86" s="111"/>
      <c r="Q86" s="111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1"/>
    </row>
    <row r="87" spans="1:30" x14ac:dyDescent="0.25">
      <c r="A87" s="202"/>
      <c r="B87" s="81">
        <v>82</v>
      </c>
      <c r="C87" s="59">
        <v>0.47916666666666669</v>
      </c>
      <c r="D87" s="59">
        <v>0.48958333333333331</v>
      </c>
      <c r="E87" s="82">
        <v>0.48281249999999998</v>
      </c>
      <c r="F87" s="156"/>
      <c r="G87" s="60"/>
      <c r="H87" s="60"/>
      <c r="I87" s="60"/>
      <c r="J87" s="60"/>
      <c r="K87" s="60"/>
      <c r="L87" s="60" t="s">
        <v>25</v>
      </c>
      <c r="M87" s="60"/>
      <c r="N87" s="60"/>
      <c r="O87" s="111"/>
      <c r="P87" s="111"/>
      <c r="Q87" s="111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1"/>
    </row>
    <row r="88" spans="1:30" x14ac:dyDescent="0.25">
      <c r="A88" s="202"/>
      <c r="B88" s="81">
        <v>83</v>
      </c>
      <c r="C88" s="59">
        <v>0.47916666666666669</v>
      </c>
      <c r="D88" s="59">
        <v>0.48958333333333298</v>
      </c>
      <c r="E88" s="82">
        <v>0.48518518518518516</v>
      </c>
      <c r="F88" s="156"/>
      <c r="G88" s="60"/>
      <c r="H88" s="60"/>
      <c r="I88" s="60"/>
      <c r="J88" s="60"/>
      <c r="K88" s="60" t="s">
        <v>25</v>
      </c>
      <c r="L88" s="60"/>
      <c r="M88" s="60">
        <v>110</v>
      </c>
      <c r="N88" s="60" t="s">
        <v>133</v>
      </c>
      <c r="O88" s="111"/>
      <c r="P88" s="111"/>
      <c r="Q88" s="111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1"/>
    </row>
    <row r="89" spans="1:30" x14ac:dyDescent="0.25">
      <c r="A89" s="202"/>
      <c r="B89" s="81">
        <v>84</v>
      </c>
      <c r="C89" s="59">
        <v>0.47916666666666669</v>
      </c>
      <c r="D89" s="59">
        <v>0.48958333333333298</v>
      </c>
      <c r="E89" s="82">
        <v>0.48805555555555558</v>
      </c>
      <c r="F89" s="156"/>
      <c r="G89" s="60"/>
      <c r="H89" s="60"/>
      <c r="I89" s="60"/>
      <c r="J89" s="60" t="s">
        <v>25</v>
      </c>
      <c r="K89" s="60"/>
      <c r="L89" s="60"/>
      <c r="M89" s="60">
        <v>115</v>
      </c>
      <c r="N89" s="60" t="s">
        <v>134</v>
      </c>
      <c r="O89" s="111"/>
      <c r="P89" s="111"/>
      <c r="Q89" s="111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1"/>
    </row>
    <row r="90" spans="1:30" x14ac:dyDescent="0.25">
      <c r="A90" s="202"/>
      <c r="B90" s="81">
        <v>85</v>
      </c>
      <c r="C90" s="59">
        <v>0.47916666666666669</v>
      </c>
      <c r="D90" s="59">
        <v>0.48958333333333298</v>
      </c>
      <c r="E90" s="82">
        <v>0.48879629629629628</v>
      </c>
      <c r="F90" s="156"/>
      <c r="G90" s="60"/>
      <c r="H90" s="60"/>
      <c r="I90" s="60"/>
      <c r="J90" s="60" t="s">
        <v>25</v>
      </c>
      <c r="K90" s="60"/>
      <c r="L90" s="60"/>
      <c r="M90" s="60">
        <v>115</v>
      </c>
      <c r="N90" s="60" t="s">
        <v>134</v>
      </c>
      <c r="O90" s="111"/>
      <c r="P90" s="111"/>
      <c r="Q90" s="111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1"/>
    </row>
    <row r="91" spans="1:30" x14ac:dyDescent="0.25">
      <c r="A91" s="202"/>
      <c r="B91" s="81">
        <v>86</v>
      </c>
      <c r="C91" s="59">
        <v>0.48958333333333331</v>
      </c>
      <c r="D91" s="59">
        <v>0.5</v>
      </c>
      <c r="E91" s="82">
        <v>0.49091435185185184</v>
      </c>
      <c r="F91" s="156"/>
      <c r="G91" s="60" t="s">
        <v>25</v>
      </c>
      <c r="H91" s="60"/>
      <c r="I91" s="60"/>
      <c r="J91" s="60"/>
      <c r="K91" s="60"/>
      <c r="L91" s="60"/>
      <c r="M91" s="60">
        <v>100</v>
      </c>
      <c r="N91" s="60"/>
      <c r="O91" s="111"/>
      <c r="P91" s="111"/>
      <c r="Q91" s="111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1"/>
    </row>
    <row r="92" spans="1:30" x14ac:dyDescent="0.25">
      <c r="A92" s="202"/>
      <c r="B92" s="81">
        <v>87</v>
      </c>
      <c r="C92" s="59">
        <v>0.48958333333333331</v>
      </c>
      <c r="D92" s="59">
        <v>0.5</v>
      </c>
      <c r="E92" s="82">
        <v>0.49111111111111111</v>
      </c>
      <c r="F92" s="156"/>
      <c r="G92" s="60" t="s">
        <v>25</v>
      </c>
      <c r="H92" s="60"/>
      <c r="I92" s="60"/>
      <c r="J92" s="60"/>
      <c r="K92" s="60"/>
      <c r="L92" s="60"/>
      <c r="M92" s="60">
        <v>90</v>
      </c>
      <c r="N92" s="60"/>
      <c r="O92" s="111"/>
      <c r="P92" s="111"/>
      <c r="Q92" s="111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1"/>
    </row>
    <row r="93" spans="1:30" x14ac:dyDescent="0.25">
      <c r="A93" s="202"/>
      <c r="B93" s="81">
        <v>88</v>
      </c>
      <c r="C93" s="59">
        <v>0.48958333333333298</v>
      </c>
      <c r="D93" s="59">
        <v>0.5</v>
      </c>
      <c r="E93" s="82">
        <v>0.49650462962962966</v>
      </c>
      <c r="F93" s="156"/>
      <c r="G93" s="60" t="s">
        <v>25</v>
      </c>
      <c r="H93" s="60"/>
      <c r="I93" s="60"/>
      <c r="J93" s="60"/>
      <c r="K93" s="60"/>
      <c r="L93" s="60"/>
      <c r="M93" s="60">
        <v>85</v>
      </c>
      <c r="N93" s="60"/>
      <c r="O93" s="111"/>
      <c r="P93" s="111"/>
      <c r="Q93" s="111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1"/>
    </row>
    <row r="94" spans="1:30" x14ac:dyDescent="0.25">
      <c r="A94" s="202"/>
      <c r="B94" s="81">
        <v>89</v>
      </c>
      <c r="C94" s="59">
        <v>0.48958333333333298</v>
      </c>
      <c r="D94" s="59">
        <v>0.5</v>
      </c>
      <c r="E94" s="82">
        <v>0.49668981481481483</v>
      </c>
      <c r="F94" s="156"/>
      <c r="G94" s="60" t="s">
        <v>25</v>
      </c>
      <c r="H94" s="60"/>
      <c r="I94" s="60"/>
      <c r="J94" s="60"/>
      <c r="K94" s="60"/>
      <c r="L94" s="60"/>
      <c r="M94" s="60">
        <v>85</v>
      </c>
      <c r="N94" s="60"/>
      <c r="O94" s="111"/>
      <c r="P94" s="111"/>
      <c r="Q94" s="111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1"/>
    </row>
    <row r="95" spans="1:30" x14ac:dyDescent="0.25">
      <c r="A95" s="202"/>
      <c r="B95" s="81">
        <v>90</v>
      </c>
      <c r="C95" s="59">
        <v>0.48958333333333298</v>
      </c>
      <c r="D95" s="59">
        <v>0.5</v>
      </c>
      <c r="E95" s="82">
        <v>0.49704861111111109</v>
      </c>
      <c r="F95" s="156"/>
      <c r="G95" s="60" t="s">
        <v>25</v>
      </c>
      <c r="H95" s="60"/>
      <c r="I95" s="60"/>
      <c r="J95" s="60"/>
      <c r="K95" s="60"/>
      <c r="L95" s="60"/>
      <c r="M95" s="60">
        <v>90</v>
      </c>
      <c r="N95" s="60"/>
      <c r="O95" s="111"/>
      <c r="P95" s="111"/>
      <c r="Q95" s="111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1"/>
    </row>
    <row r="96" spans="1:30" x14ac:dyDescent="0.25">
      <c r="A96" s="202"/>
      <c r="B96" s="81">
        <v>91</v>
      </c>
      <c r="C96" s="59">
        <v>0.5</v>
      </c>
      <c r="D96" s="59">
        <v>0.51041666666666663</v>
      </c>
      <c r="E96" s="82">
        <v>0.50185185185185188</v>
      </c>
      <c r="F96" s="156"/>
      <c r="G96" s="60" t="s">
        <v>25</v>
      </c>
      <c r="H96" s="60"/>
      <c r="I96" s="60"/>
      <c r="J96" s="60"/>
      <c r="K96" s="60"/>
      <c r="L96" s="60"/>
      <c r="M96" s="60">
        <v>100</v>
      </c>
      <c r="N96" s="60"/>
      <c r="O96" s="111"/>
      <c r="P96" s="111"/>
      <c r="Q96" s="111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1"/>
    </row>
    <row r="97" spans="1:30" x14ac:dyDescent="0.25">
      <c r="A97" s="202"/>
      <c r="B97" s="81">
        <v>92</v>
      </c>
      <c r="C97" s="59">
        <v>0.5</v>
      </c>
      <c r="D97" s="59">
        <v>0.51041666666666663</v>
      </c>
      <c r="E97" s="82">
        <v>0.50230324074074073</v>
      </c>
      <c r="F97" s="156"/>
      <c r="G97" s="60"/>
      <c r="H97" s="60" t="s">
        <v>25</v>
      </c>
      <c r="I97" s="60"/>
      <c r="J97" s="60"/>
      <c r="K97" s="60"/>
      <c r="L97" s="60"/>
      <c r="M97" s="60">
        <v>100</v>
      </c>
      <c r="N97" s="60"/>
      <c r="O97" s="111"/>
      <c r="P97" s="111"/>
      <c r="Q97" s="111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1"/>
    </row>
    <row r="98" spans="1:30" x14ac:dyDescent="0.25">
      <c r="A98" s="202"/>
      <c r="B98" s="81">
        <v>93</v>
      </c>
      <c r="C98" s="59">
        <v>0.5</v>
      </c>
      <c r="D98" s="59">
        <v>0.51041666666666696</v>
      </c>
      <c r="E98" s="82">
        <v>0.50586805555555558</v>
      </c>
      <c r="F98" s="156"/>
      <c r="G98" s="60" t="s">
        <v>25</v>
      </c>
      <c r="H98" s="60"/>
      <c r="I98" s="60"/>
      <c r="J98" s="60"/>
      <c r="K98" s="60"/>
      <c r="L98" s="60"/>
      <c r="M98" s="60">
        <v>90</v>
      </c>
      <c r="N98" s="60"/>
      <c r="O98" s="111"/>
      <c r="P98" s="111"/>
      <c r="Q98" s="111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1"/>
    </row>
    <row r="99" spans="1:30" x14ac:dyDescent="0.25">
      <c r="A99" s="202"/>
      <c r="B99" s="81">
        <v>94</v>
      </c>
      <c r="C99" s="59">
        <v>0.5</v>
      </c>
      <c r="D99" s="59">
        <v>0.51041666666666696</v>
      </c>
      <c r="E99" s="82">
        <v>0.50689814814814815</v>
      </c>
      <c r="F99" s="156"/>
      <c r="G99" s="60" t="s">
        <v>25</v>
      </c>
      <c r="H99" s="60"/>
      <c r="I99" s="60"/>
      <c r="J99" s="60"/>
      <c r="K99" s="60"/>
      <c r="L99" s="60"/>
      <c r="M99" s="60">
        <v>90</v>
      </c>
      <c r="N99" s="60"/>
      <c r="O99" s="111"/>
      <c r="P99" s="111"/>
      <c r="Q99" s="111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1"/>
    </row>
    <row r="100" spans="1:30" x14ac:dyDescent="0.25">
      <c r="A100" s="202"/>
      <c r="B100" s="81">
        <v>95</v>
      </c>
      <c r="C100" s="59">
        <v>0.5</v>
      </c>
      <c r="D100" s="59">
        <v>0.51041666666666696</v>
      </c>
      <c r="E100" s="82">
        <v>0.50834490740740745</v>
      </c>
      <c r="F100" s="156"/>
      <c r="G100" s="60" t="s">
        <v>25</v>
      </c>
      <c r="H100" s="60"/>
      <c r="I100" s="60"/>
      <c r="J100" s="60"/>
      <c r="K100" s="60"/>
      <c r="L100" s="60"/>
      <c r="M100" s="60">
        <v>90</v>
      </c>
      <c r="N100" s="60"/>
      <c r="O100" s="111"/>
      <c r="P100" s="111"/>
      <c r="Q100" s="111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1"/>
    </row>
    <row r="101" spans="1:30" x14ac:dyDescent="0.25">
      <c r="A101" s="202"/>
      <c r="B101" s="81">
        <v>96</v>
      </c>
      <c r="C101" s="59">
        <v>0.51041666666666663</v>
      </c>
      <c r="D101" s="59">
        <v>0.52083333333333337</v>
      </c>
      <c r="E101" s="82">
        <v>0.51134259259259263</v>
      </c>
      <c r="F101" s="156"/>
      <c r="G101" s="60"/>
      <c r="H101" s="60"/>
      <c r="I101" s="60"/>
      <c r="J101" s="60" t="s">
        <v>25</v>
      </c>
      <c r="K101" s="60"/>
      <c r="L101" s="60"/>
      <c r="M101" s="60">
        <v>115</v>
      </c>
      <c r="N101" s="60" t="s">
        <v>135</v>
      </c>
      <c r="O101" s="111"/>
      <c r="P101" s="111"/>
      <c r="Q101" s="111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1"/>
    </row>
    <row r="102" spans="1:30" x14ac:dyDescent="0.25">
      <c r="A102" s="202"/>
      <c r="B102" s="81">
        <v>97</v>
      </c>
      <c r="C102" s="59">
        <v>0.51041666666666663</v>
      </c>
      <c r="D102" s="59">
        <v>0.52083333333333337</v>
      </c>
      <c r="E102" s="82">
        <v>0.51784722222222224</v>
      </c>
      <c r="F102" s="156"/>
      <c r="G102" s="60" t="s">
        <v>25</v>
      </c>
      <c r="H102" s="60"/>
      <c r="I102" s="60"/>
      <c r="J102" s="60"/>
      <c r="K102" s="60"/>
      <c r="L102" s="60"/>
      <c r="M102" s="60">
        <v>100</v>
      </c>
      <c r="N102" s="60"/>
      <c r="O102" s="111"/>
      <c r="P102" s="111"/>
      <c r="Q102" s="111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1"/>
    </row>
    <row r="103" spans="1:30" x14ac:dyDescent="0.25">
      <c r="A103" s="202"/>
      <c r="B103" s="81">
        <v>98</v>
      </c>
      <c r="C103" s="59">
        <v>0.51041666666666696</v>
      </c>
      <c r="D103" s="59">
        <v>0.52083333333333337</v>
      </c>
      <c r="E103" s="82">
        <v>0.51806712962962964</v>
      </c>
      <c r="F103" s="156"/>
      <c r="G103" s="60" t="s">
        <v>25</v>
      </c>
      <c r="H103" s="60"/>
      <c r="I103" s="60"/>
      <c r="J103" s="60"/>
      <c r="K103" s="60"/>
      <c r="L103" s="60"/>
      <c r="M103" s="60">
        <v>100</v>
      </c>
      <c r="N103" s="60"/>
      <c r="O103" s="111"/>
      <c r="P103" s="111"/>
      <c r="Q103" s="111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1"/>
    </row>
    <row r="104" spans="1:30" x14ac:dyDescent="0.25">
      <c r="A104" s="202"/>
      <c r="B104" s="81">
        <v>99</v>
      </c>
      <c r="C104" s="59">
        <v>0.51041666666666696</v>
      </c>
      <c r="D104" s="59">
        <v>0.52083333333333337</v>
      </c>
      <c r="E104" s="82">
        <v>0.52047453703703705</v>
      </c>
      <c r="F104" s="156"/>
      <c r="G104" s="60" t="s">
        <v>25</v>
      </c>
      <c r="H104" s="60"/>
      <c r="I104" s="60"/>
      <c r="J104" s="60"/>
      <c r="K104" s="60"/>
      <c r="L104" s="60"/>
      <c r="M104" s="60">
        <v>100</v>
      </c>
      <c r="N104" s="60"/>
      <c r="O104" s="111"/>
      <c r="P104" s="111"/>
      <c r="Q104" s="111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1"/>
    </row>
    <row r="105" spans="1:30" x14ac:dyDescent="0.25">
      <c r="A105" s="202"/>
      <c r="B105" s="81">
        <v>100</v>
      </c>
      <c r="C105" s="59">
        <v>0.51041666666666696</v>
      </c>
      <c r="D105" s="59">
        <v>0.52083333333333337</v>
      </c>
      <c r="E105" s="82">
        <v>0.52059027777777778</v>
      </c>
      <c r="F105" s="156"/>
      <c r="G105" s="60"/>
      <c r="H105" s="60"/>
      <c r="I105" s="60"/>
      <c r="J105" s="60"/>
      <c r="K105" s="60"/>
      <c r="L105" s="60" t="s">
        <v>25</v>
      </c>
      <c r="M105" s="60"/>
      <c r="N105" s="60"/>
      <c r="O105" s="111"/>
      <c r="P105" s="111"/>
      <c r="Q105" s="111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1"/>
    </row>
    <row r="106" spans="1:30" x14ac:dyDescent="0.25">
      <c r="A106" s="202"/>
      <c r="B106" s="81">
        <v>101</v>
      </c>
      <c r="C106" s="59">
        <v>0.52083333333333337</v>
      </c>
      <c r="D106" s="59">
        <v>0.53125</v>
      </c>
      <c r="E106" s="82">
        <v>0.5216898148148148</v>
      </c>
      <c r="F106" s="156"/>
      <c r="G106" s="60"/>
      <c r="H106" s="60"/>
      <c r="I106" s="60"/>
      <c r="J106" s="60"/>
      <c r="K106" s="60"/>
      <c r="L106" s="60" t="s">
        <v>25</v>
      </c>
      <c r="M106" s="60"/>
      <c r="N106" s="60"/>
      <c r="O106" s="111"/>
      <c r="P106" s="111"/>
      <c r="Q106" s="111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1"/>
    </row>
    <row r="107" spans="1:30" x14ac:dyDescent="0.25">
      <c r="A107" s="202"/>
      <c r="B107" s="81">
        <v>102</v>
      </c>
      <c r="C107" s="59">
        <v>0.52083333333333337</v>
      </c>
      <c r="D107" s="59">
        <v>0.53125</v>
      </c>
      <c r="E107" s="82">
        <v>0.52189814814814817</v>
      </c>
      <c r="F107" s="156"/>
      <c r="G107" s="60"/>
      <c r="H107" s="60"/>
      <c r="I107" s="60"/>
      <c r="J107" s="60"/>
      <c r="K107" s="60"/>
      <c r="L107" s="60" t="s">
        <v>25</v>
      </c>
      <c r="M107" s="60"/>
      <c r="N107" s="60"/>
      <c r="O107" s="111"/>
      <c r="P107" s="111"/>
      <c r="Q107" s="111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1"/>
    </row>
    <row r="108" spans="1:30" x14ac:dyDescent="0.25">
      <c r="A108" s="202"/>
      <c r="B108" s="81">
        <v>103</v>
      </c>
      <c r="C108" s="59">
        <v>0.52083333333333337</v>
      </c>
      <c r="D108" s="59">
        <v>0.53125</v>
      </c>
      <c r="E108" s="82">
        <v>0.52401620370370372</v>
      </c>
      <c r="F108" s="156"/>
      <c r="G108" s="60"/>
      <c r="H108" s="60"/>
      <c r="I108" s="60"/>
      <c r="J108" s="60"/>
      <c r="K108" s="60"/>
      <c r="L108" s="60" t="s">
        <v>25</v>
      </c>
      <c r="M108" s="60"/>
      <c r="N108" s="60"/>
      <c r="O108" s="111"/>
      <c r="P108" s="111"/>
      <c r="Q108" s="111"/>
      <c r="R108" s="57"/>
      <c r="S108" s="57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1"/>
    </row>
    <row r="109" spans="1:30" x14ac:dyDescent="0.25">
      <c r="A109" s="202"/>
      <c r="B109" s="81">
        <v>104</v>
      </c>
      <c r="C109" s="59">
        <v>0.52083333333333337</v>
      </c>
      <c r="D109" s="59">
        <v>0.53125</v>
      </c>
      <c r="E109" s="82">
        <v>0.5274537037037037</v>
      </c>
      <c r="F109" s="156"/>
      <c r="G109" s="60"/>
      <c r="H109" s="60"/>
      <c r="I109" s="60"/>
      <c r="J109" s="60"/>
      <c r="K109" s="60"/>
      <c r="L109" s="60" t="s">
        <v>25</v>
      </c>
      <c r="M109" s="60"/>
      <c r="N109" s="60"/>
      <c r="O109" s="111"/>
      <c r="P109" s="111"/>
      <c r="Q109" s="111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1"/>
    </row>
    <row r="110" spans="1:30" x14ac:dyDescent="0.25">
      <c r="A110" s="202"/>
      <c r="B110" s="81">
        <v>105</v>
      </c>
      <c r="C110" s="59">
        <v>0.52083333333333337</v>
      </c>
      <c r="D110" s="59">
        <v>0.53125</v>
      </c>
      <c r="E110" s="82">
        <v>0.52880787037037036</v>
      </c>
      <c r="F110" s="156"/>
      <c r="G110" s="60" t="s">
        <v>25</v>
      </c>
      <c r="H110" s="60"/>
      <c r="I110" s="60"/>
      <c r="J110" s="60"/>
      <c r="K110" s="60"/>
      <c r="L110" s="60"/>
      <c r="M110" s="60">
        <v>100</v>
      </c>
      <c r="N110" s="60"/>
      <c r="O110" s="111"/>
      <c r="P110" s="111"/>
      <c r="Q110" s="111"/>
      <c r="R110" s="57"/>
      <c r="S110" s="57"/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1"/>
    </row>
    <row r="111" spans="1:30" x14ac:dyDescent="0.25">
      <c r="A111" s="202"/>
      <c r="B111" s="81">
        <v>106</v>
      </c>
      <c r="C111" s="59">
        <v>0.53125</v>
      </c>
      <c r="D111" s="59">
        <v>0.54166666666666663</v>
      </c>
      <c r="E111" s="82">
        <v>0.53232638888888884</v>
      </c>
      <c r="F111" s="156"/>
      <c r="G111" s="60"/>
      <c r="H111" s="60"/>
      <c r="I111" s="60"/>
      <c r="J111" s="60" t="s">
        <v>25</v>
      </c>
      <c r="K111" s="60"/>
      <c r="L111" s="60"/>
      <c r="M111" s="60">
        <v>115</v>
      </c>
      <c r="N111" s="60" t="s">
        <v>116</v>
      </c>
      <c r="O111" s="111"/>
      <c r="P111" s="111"/>
      <c r="Q111" s="111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1"/>
    </row>
    <row r="112" spans="1:30" x14ac:dyDescent="0.25">
      <c r="A112" s="202"/>
      <c r="B112" s="81">
        <v>107</v>
      </c>
      <c r="C112" s="59">
        <v>0.53125</v>
      </c>
      <c r="D112" s="59">
        <v>0.54166666666666663</v>
      </c>
      <c r="E112" s="82">
        <v>0.53905092592592596</v>
      </c>
      <c r="F112" s="156"/>
      <c r="G112" s="60"/>
      <c r="H112" s="60"/>
      <c r="I112" s="60"/>
      <c r="J112" s="60"/>
      <c r="K112" s="60"/>
      <c r="L112" s="60" t="s">
        <v>25</v>
      </c>
      <c r="M112" s="60"/>
      <c r="N112" s="60"/>
      <c r="O112" s="111"/>
      <c r="P112" s="111"/>
      <c r="Q112" s="111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1"/>
    </row>
    <row r="113" spans="1:30" x14ac:dyDescent="0.25">
      <c r="A113" s="202"/>
      <c r="B113" s="81">
        <v>108</v>
      </c>
      <c r="C113" s="59">
        <v>0.53125</v>
      </c>
      <c r="D113" s="59">
        <v>0.54166666666666663</v>
      </c>
      <c r="E113" s="82">
        <v>0.53986111111111112</v>
      </c>
      <c r="F113" s="156"/>
      <c r="G113" s="60"/>
      <c r="H113" s="60"/>
      <c r="I113" s="60"/>
      <c r="J113" s="60"/>
      <c r="K113" s="60"/>
      <c r="L113" s="60" t="s">
        <v>25</v>
      </c>
      <c r="M113" s="60"/>
      <c r="N113" s="60"/>
      <c r="O113" s="111"/>
      <c r="P113" s="111"/>
      <c r="Q113" s="111"/>
      <c r="R113" s="57"/>
      <c r="S113" s="57"/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1"/>
    </row>
    <row r="114" spans="1:30" x14ac:dyDescent="0.25">
      <c r="A114" s="202"/>
      <c r="B114" s="81">
        <v>109</v>
      </c>
      <c r="C114" s="59">
        <v>0.53125</v>
      </c>
      <c r="D114" s="59">
        <v>0.54166666666666663</v>
      </c>
      <c r="E114" s="82">
        <v>0.54</v>
      </c>
      <c r="F114" s="156"/>
      <c r="G114" s="60"/>
      <c r="H114" s="60"/>
      <c r="I114" s="60"/>
      <c r="J114" s="60"/>
      <c r="K114" s="60"/>
      <c r="L114" s="60" t="s">
        <v>25</v>
      </c>
      <c r="M114" s="60"/>
      <c r="N114" s="60"/>
      <c r="O114" s="111"/>
      <c r="P114" s="111"/>
      <c r="Q114" s="111"/>
      <c r="R114" s="57"/>
      <c r="S114" s="57"/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1"/>
    </row>
    <row r="115" spans="1:30" x14ac:dyDescent="0.25">
      <c r="A115" s="202"/>
      <c r="B115" s="81">
        <v>110</v>
      </c>
      <c r="C115" s="59">
        <v>0.53125</v>
      </c>
      <c r="D115" s="59">
        <v>0.54166666666666663</v>
      </c>
      <c r="E115" s="82">
        <v>0.54069444444444448</v>
      </c>
      <c r="F115" s="156"/>
      <c r="G115" s="60"/>
      <c r="H115" s="60"/>
      <c r="I115" s="60"/>
      <c r="J115" s="60"/>
      <c r="K115" s="60" t="s">
        <v>25</v>
      </c>
      <c r="L115" s="60"/>
      <c r="M115" s="60">
        <v>100</v>
      </c>
      <c r="N115" s="60" t="s">
        <v>136</v>
      </c>
      <c r="O115" s="111"/>
      <c r="P115" s="111"/>
      <c r="Q115" s="111"/>
      <c r="R115" s="57"/>
      <c r="S115" s="57"/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1"/>
    </row>
    <row r="116" spans="1:30" x14ac:dyDescent="0.25">
      <c r="A116" s="202"/>
      <c r="B116" s="81">
        <v>111</v>
      </c>
      <c r="C116" s="59">
        <v>0.54166666666666663</v>
      </c>
      <c r="D116" s="59">
        <v>0.55208333333333337</v>
      </c>
      <c r="E116" s="82">
        <v>0.54543981481481485</v>
      </c>
      <c r="F116" s="156"/>
      <c r="G116" s="60"/>
      <c r="H116" s="60"/>
      <c r="I116" s="60"/>
      <c r="J116" s="60"/>
      <c r="K116" s="60"/>
      <c r="L116" s="60" t="s">
        <v>25</v>
      </c>
      <c r="M116" s="60"/>
      <c r="N116" s="60"/>
      <c r="O116" s="111"/>
      <c r="P116" s="111"/>
      <c r="Q116" s="111"/>
      <c r="R116" s="57"/>
      <c r="S116" s="57"/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1"/>
    </row>
    <row r="117" spans="1:30" x14ac:dyDescent="0.25">
      <c r="A117" s="202"/>
      <c r="B117" s="81">
        <v>112</v>
      </c>
      <c r="C117" s="59">
        <v>0.54166666666666663</v>
      </c>
      <c r="D117" s="59">
        <v>0.55208333333333337</v>
      </c>
      <c r="E117" s="82">
        <v>0.54591435185185189</v>
      </c>
      <c r="F117" s="156"/>
      <c r="G117" s="60"/>
      <c r="H117" s="60" t="s">
        <v>25</v>
      </c>
      <c r="I117" s="60"/>
      <c r="J117" s="60"/>
      <c r="K117" s="60"/>
      <c r="L117" s="60"/>
      <c r="M117" s="60">
        <v>100</v>
      </c>
      <c r="N117" s="60"/>
      <c r="O117" s="111"/>
      <c r="P117" s="111"/>
      <c r="Q117" s="111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1"/>
    </row>
    <row r="118" spans="1:30" x14ac:dyDescent="0.25">
      <c r="A118" s="202"/>
      <c r="B118" s="81">
        <v>113</v>
      </c>
      <c r="C118" s="59">
        <v>0.54166666666666663</v>
      </c>
      <c r="D118" s="59">
        <v>0.55208333333333304</v>
      </c>
      <c r="E118" s="82">
        <v>0.54659722222222218</v>
      </c>
      <c r="F118" s="156"/>
      <c r="G118" s="60"/>
      <c r="H118" s="60"/>
      <c r="I118" s="60"/>
      <c r="J118" s="60"/>
      <c r="K118" s="60"/>
      <c r="L118" s="60" t="s">
        <v>25</v>
      </c>
      <c r="M118" s="60"/>
      <c r="N118" s="60"/>
      <c r="O118" s="111"/>
      <c r="P118" s="111"/>
      <c r="Q118" s="111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1"/>
    </row>
    <row r="119" spans="1:30" x14ac:dyDescent="0.25">
      <c r="A119" s="202"/>
      <c r="B119" s="81">
        <v>114</v>
      </c>
      <c r="C119" s="59">
        <v>0.54166666666666663</v>
      </c>
      <c r="D119" s="59">
        <v>0.55208333333333304</v>
      </c>
      <c r="E119" s="82">
        <v>0.547337962962963</v>
      </c>
      <c r="F119" s="156"/>
      <c r="G119" s="60"/>
      <c r="H119" s="60"/>
      <c r="I119" s="60"/>
      <c r="J119" s="60"/>
      <c r="K119" s="60"/>
      <c r="L119" s="60" t="s">
        <v>25</v>
      </c>
      <c r="M119" s="60"/>
      <c r="N119" s="60"/>
      <c r="O119" s="111"/>
      <c r="P119" s="111"/>
      <c r="Q119" s="111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1"/>
    </row>
    <row r="120" spans="1:30" x14ac:dyDescent="0.25">
      <c r="A120" s="202"/>
      <c r="B120" s="81">
        <v>115</v>
      </c>
      <c r="C120" s="59">
        <v>0.54166666666666663</v>
      </c>
      <c r="D120" s="59">
        <v>0.55208333333333304</v>
      </c>
      <c r="E120" s="82">
        <v>0.55079861111111106</v>
      </c>
      <c r="F120" s="156"/>
      <c r="G120" s="60"/>
      <c r="H120" s="60"/>
      <c r="I120" s="60"/>
      <c r="J120" s="60"/>
      <c r="K120" s="60"/>
      <c r="L120" s="60" t="s">
        <v>25</v>
      </c>
      <c r="M120" s="60"/>
      <c r="N120" s="60"/>
      <c r="O120" s="111"/>
      <c r="P120" s="111"/>
      <c r="Q120" s="111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1"/>
    </row>
    <row r="121" spans="1:30" x14ac:dyDescent="0.25">
      <c r="A121" s="202"/>
      <c r="B121" s="81">
        <v>116</v>
      </c>
      <c r="C121" s="59">
        <v>0.55208333333333337</v>
      </c>
      <c r="D121" s="59">
        <v>0.5625</v>
      </c>
      <c r="E121" s="82">
        <v>0.55378472222222219</v>
      </c>
      <c r="F121" s="156"/>
      <c r="G121" s="60"/>
      <c r="H121" s="60"/>
      <c r="I121" s="60"/>
      <c r="J121" s="60"/>
      <c r="K121" s="60"/>
      <c r="L121" s="60" t="s">
        <v>25</v>
      </c>
      <c r="M121" s="60"/>
      <c r="N121" s="60"/>
      <c r="O121" s="111"/>
      <c r="P121" s="111"/>
      <c r="Q121" s="111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1"/>
    </row>
    <row r="122" spans="1:30" x14ac:dyDescent="0.25">
      <c r="A122" s="202"/>
      <c r="B122" s="81">
        <v>117</v>
      </c>
      <c r="C122" s="59">
        <v>0.55208333333333337</v>
      </c>
      <c r="D122" s="59">
        <v>0.5625</v>
      </c>
      <c r="E122" s="82">
        <v>0.55571759259259257</v>
      </c>
      <c r="F122" s="156"/>
      <c r="G122" s="60"/>
      <c r="H122" s="60"/>
      <c r="I122" s="60"/>
      <c r="J122" s="60"/>
      <c r="K122" s="60"/>
      <c r="L122" s="60" t="s">
        <v>25</v>
      </c>
      <c r="M122" s="60"/>
      <c r="N122" s="60"/>
      <c r="O122" s="111"/>
      <c r="P122" s="111"/>
      <c r="Q122" s="111"/>
      <c r="R122" s="57"/>
      <c r="S122" s="57"/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1"/>
    </row>
    <row r="123" spans="1:30" x14ac:dyDescent="0.25">
      <c r="A123" s="202"/>
      <c r="B123" s="81">
        <v>118</v>
      </c>
      <c r="C123" s="59">
        <v>0.55208333333333304</v>
      </c>
      <c r="D123" s="59">
        <v>0.5625</v>
      </c>
      <c r="E123" s="82">
        <v>0.55847222222222226</v>
      </c>
      <c r="F123" s="156"/>
      <c r="G123" s="60"/>
      <c r="H123" s="60"/>
      <c r="I123" s="60"/>
      <c r="J123" s="60"/>
      <c r="K123" s="60" t="s">
        <v>25</v>
      </c>
      <c r="L123" s="60"/>
      <c r="M123" s="60">
        <v>115</v>
      </c>
      <c r="N123" s="60" t="s">
        <v>133</v>
      </c>
      <c r="O123" s="111"/>
      <c r="P123" s="111"/>
      <c r="Q123" s="111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1"/>
    </row>
    <row r="124" spans="1:30" x14ac:dyDescent="0.25">
      <c r="A124" s="202"/>
      <c r="B124" s="81">
        <v>119</v>
      </c>
      <c r="C124" s="59">
        <v>0.55208333333333304</v>
      </c>
      <c r="D124" s="59">
        <v>0.5625</v>
      </c>
      <c r="E124" s="82">
        <v>0.56000000000000005</v>
      </c>
      <c r="F124" s="156"/>
      <c r="G124" s="60"/>
      <c r="H124" s="60"/>
      <c r="I124" s="60"/>
      <c r="J124" s="60"/>
      <c r="K124" s="60" t="s">
        <v>25</v>
      </c>
      <c r="L124" s="60"/>
      <c r="M124" s="60">
        <v>115</v>
      </c>
      <c r="N124" s="60" t="s">
        <v>133</v>
      </c>
      <c r="O124" s="111"/>
      <c r="P124" s="111"/>
      <c r="Q124" s="111"/>
      <c r="R124" s="57"/>
      <c r="S124" s="57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1"/>
    </row>
    <row r="125" spans="1:30" ht="15.75" thickBot="1" x14ac:dyDescent="0.3">
      <c r="A125" s="203"/>
      <c r="B125" s="88">
        <v>120</v>
      </c>
      <c r="C125" s="73">
        <v>0.55208333333333304</v>
      </c>
      <c r="D125" s="73">
        <v>0.5625</v>
      </c>
      <c r="E125" s="89">
        <v>0.56207175925925923</v>
      </c>
      <c r="F125" s="159"/>
      <c r="G125" s="74"/>
      <c r="H125" s="74"/>
      <c r="I125" s="74"/>
      <c r="J125" s="74"/>
      <c r="K125" s="74" t="s">
        <v>25</v>
      </c>
      <c r="L125" s="74"/>
      <c r="M125" s="74">
        <v>100</v>
      </c>
      <c r="N125" s="74" t="s">
        <v>137</v>
      </c>
      <c r="O125" s="111"/>
      <c r="P125" s="111"/>
      <c r="Q125" s="111"/>
      <c r="R125" s="57"/>
      <c r="S125" s="57"/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1"/>
    </row>
    <row r="126" spans="1:30" x14ac:dyDescent="0.25">
      <c r="A126" s="204">
        <v>45895</v>
      </c>
      <c r="B126" s="90">
        <v>121</v>
      </c>
      <c r="C126" s="59">
        <v>0.47916666666666669</v>
      </c>
      <c r="D126" s="59">
        <v>0.48958333333333331</v>
      </c>
      <c r="E126" s="120">
        <v>0.47935734822662951</v>
      </c>
      <c r="F126" s="161"/>
      <c r="G126" s="151"/>
      <c r="H126" s="151"/>
      <c r="I126" s="151"/>
      <c r="J126" s="151"/>
      <c r="K126" s="151"/>
      <c r="L126" s="151" t="s">
        <v>25</v>
      </c>
      <c r="M126" s="151"/>
      <c r="N126" s="151"/>
      <c r="O126" s="111"/>
      <c r="P126" s="111"/>
      <c r="Q126" s="111"/>
      <c r="R126" s="57"/>
      <c r="S126" s="57"/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1"/>
    </row>
    <row r="127" spans="1:30" x14ac:dyDescent="0.25">
      <c r="A127" s="205"/>
      <c r="B127" s="81">
        <v>122</v>
      </c>
      <c r="C127" s="59">
        <v>0.47916666666666669</v>
      </c>
      <c r="D127" s="59">
        <v>0.48958333333333331</v>
      </c>
      <c r="E127" s="120">
        <v>0.48134176759431035</v>
      </c>
      <c r="F127" s="162"/>
      <c r="G127" s="60"/>
      <c r="H127" s="60"/>
      <c r="I127" s="60"/>
      <c r="J127" s="60"/>
      <c r="K127" s="60"/>
      <c r="L127" s="60" t="s">
        <v>25</v>
      </c>
      <c r="M127" s="60"/>
      <c r="N127" s="60"/>
      <c r="O127" s="111"/>
      <c r="P127" s="111"/>
      <c r="Q127" s="111"/>
      <c r="R127" s="57"/>
      <c r="S127" s="57"/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1"/>
    </row>
    <row r="128" spans="1:30" x14ac:dyDescent="0.25">
      <c r="A128" s="205"/>
      <c r="B128" s="81">
        <v>123</v>
      </c>
      <c r="C128" s="59">
        <v>0.47916666666666669</v>
      </c>
      <c r="D128" s="59">
        <v>0.48958333333333298</v>
      </c>
      <c r="E128" s="120">
        <v>0.48225449040835761</v>
      </c>
      <c r="F128" s="162"/>
      <c r="G128" s="60"/>
      <c r="H128" s="60"/>
      <c r="I128" s="60"/>
      <c r="J128" s="60" t="s">
        <v>25</v>
      </c>
      <c r="K128" s="60"/>
      <c r="L128" s="60"/>
      <c r="M128" s="60">
        <v>115</v>
      </c>
      <c r="N128" s="60" t="s">
        <v>116</v>
      </c>
      <c r="O128" s="111"/>
      <c r="P128" s="111"/>
      <c r="Q128" s="111"/>
      <c r="R128" s="57"/>
      <c r="S128" s="57"/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1"/>
    </row>
    <row r="129" spans="1:30" x14ac:dyDescent="0.25">
      <c r="A129" s="205"/>
      <c r="B129" s="81">
        <v>124</v>
      </c>
      <c r="C129" s="59">
        <v>0.47916666666666669</v>
      </c>
      <c r="D129" s="59">
        <v>0.48958333333333298</v>
      </c>
      <c r="E129" s="120">
        <v>0.48659352934047329</v>
      </c>
      <c r="F129" s="162"/>
      <c r="G129" s="60"/>
      <c r="H129" s="60"/>
      <c r="I129" s="60"/>
      <c r="J129" s="60"/>
      <c r="K129" s="60" t="s">
        <v>25</v>
      </c>
      <c r="L129" s="60"/>
      <c r="M129" s="60">
        <v>85</v>
      </c>
      <c r="N129" s="60" t="s">
        <v>138</v>
      </c>
      <c r="O129" s="111"/>
      <c r="P129" s="111"/>
      <c r="Q129" s="111"/>
      <c r="R129" s="57"/>
      <c r="S129" s="57"/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1"/>
    </row>
    <row r="130" spans="1:30" x14ac:dyDescent="0.25">
      <c r="A130" s="205"/>
      <c r="B130" s="81">
        <v>125</v>
      </c>
      <c r="C130" s="59">
        <v>0.47916666666666669</v>
      </c>
      <c r="D130" s="59">
        <v>0.48958333333333298</v>
      </c>
      <c r="E130" s="120">
        <v>0.48715207210656519</v>
      </c>
      <c r="F130" s="162"/>
      <c r="G130" s="60" t="s">
        <v>25</v>
      </c>
      <c r="H130" s="60"/>
      <c r="I130" s="60"/>
      <c r="J130" s="60"/>
      <c r="K130" s="60"/>
      <c r="L130" s="60"/>
      <c r="M130" s="60">
        <v>100</v>
      </c>
      <c r="N130" s="60"/>
      <c r="O130" s="111"/>
      <c r="P130" s="111"/>
      <c r="Q130" s="111"/>
      <c r="R130" s="57"/>
      <c r="S130" s="57"/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1"/>
    </row>
    <row r="131" spans="1:30" x14ac:dyDescent="0.25">
      <c r="A131" s="205"/>
      <c r="B131" s="81">
        <v>126</v>
      </c>
      <c r="C131" s="59">
        <v>0.48958333333333331</v>
      </c>
      <c r="D131" s="59">
        <v>0.5</v>
      </c>
      <c r="E131" s="120">
        <v>0.48990626299181927</v>
      </c>
      <c r="F131" s="162"/>
      <c r="G131" s="60" t="s">
        <v>25</v>
      </c>
      <c r="H131" s="60"/>
      <c r="I131" s="60"/>
      <c r="J131" s="60"/>
      <c r="K131" s="60"/>
      <c r="L131" s="60"/>
      <c r="M131" s="60">
        <v>100</v>
      </c>
      <c r="N131" s="60"/>
      <c r="O131" s="111"/>
      <c r="P131" s="111"/>
      <c r="Q131" s="111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1"/>
    </row>
    <row r="132" spans="1:30" x14ac:dyDescent="0.25">
      <c r="A132" s="205"/>
      <c r="B132" s="81">
        <v>127</v>
      </c>
      <c r="C132" s="59">
        <v>0.48958333333333331</v>
      </c>
      <c r="D132" s="59">
        <v>0.5</v>
      </c>
      <c r="E132" s="120">
        <v>0.49081161739137463</v>
      </c>
      <c r="F132" s="162"/>
      <c r="G132" s="60" t="s">
        <v>25</v>
      </c>
      <c r="H132" s="60"/>
      <c r="I132" s="60"/>
      <c r="J132" s="60"/>
      <c r="K132" s="60"/>
      <c r="L132" s="60"/>
      <c r="M132" s="60">
        <v>100</v>
      </c>
      <c r="N132" s="60"/>
      <c r="O132" s="111"/>
      <c r="P132" s="111"/>
      <c r="Q132" s="111"/>
      <c r="R132" s="57"/>
      <c r="S132" s="57"/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1"/>
    </row>
    <row r="133" spans="1:30" x14ac:dyDescent="0.25">
      <c r="A133" s="205"/>
      <c r="B133" s="81">
        <v>128</v>
      </c>
      <c r="C133" s="59">
        <v>0.48958333333333298</v>
      </c>
      <c r="D133" s="59">
        <v>0.5</v>
      </c>
      <c r="E133" s="120">
        <v>0.49190082394822365</v>
      </c>
      <c r="F133" s="162"/>
      <c r="G133" s="60" t="s">
        <v>25</v>
      </c>
      <c r="H133" s="60"/>
      <c r="I133" s="60"/>
      <c r="J133" s="60"/>
      <c r="K133" s="60"/>
      <c r="L133" s="60"/>
      <c r="M133" s="60">
        <v>85</v>
      </c>
      <c r="N133" s="60"/>
      <c r="O133" s="111"/>
      <c r="P133" s="111"/>
      <c r="Q133" s="111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1"/>
    </row>
    <row r="134" spans="1:30" x14ac:dyDescent="0.25">
      <c r="A134" s="205"/>
      <c r="B134" s="81">
        <v>129</v>
      </c>
      <c r="C134" s="59">
        <v>0.48958333333333298</v>
      </c>
      <c r="D134" s="59">
        <v>0.5</v>
      </c>
      <c r="E134" s="120">
        <v>0.49708230183951357</v>
      </c>
      <c r="F134" s="162"/>
      <c r="G134" s="60" t="s">
        <v>25</v>
      </c>
      <c r="H134" s="60"/>
      <c r="I134" s="60"/>
      <c r="J134" s="60"/>
      <c r="K134" s="60"/>
      <c r="L134" s="60"/>
      <c r="M134" s="60">
        <v>100</v>
      </c>
      <c r="N134" s="60"/>
      <c r="O134" s="111"/>
      <c r="P134" s="111"/>
      <c r="Q134" s="111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1"/>
    </row>
    <row r="135" spans="1:30" x14ac:dyDescent="0.25">
      <c r="A135" s="205"/>
      <c r="B135" s="81">
        <v>130</v>
      </c>
      <c r="C135" s="59">
        <v>0.48958333333333298</v>
      </c>
      <c r="D135" s="59">
        <v>0.5</v>
      </c>
      <c r="E135" s="120">
        <v>0.49804689121471379</v>
      </c>
      <c r="F135" s="162"/>
      <c r="G135" s="60" t="s">
        <v>25</v>
      </c>
      <c r="H135" s="60"/>
      <c r="I135" s="60"/>
      <c r="J135" s="60"/>
      <c r="K135" s="60"/>
      <c r="L135" s="60"/>
      <c r="M135" s="60">
        <v>100</v>
      </c>
      <c r="N135" s="60"/>
      <c r="O135" s="111"/>
      <c r="P135" s="111"/>
      <c r="Q135" s="111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1"/>
    </row>
    <row r="136" spans="1:30" x14ac:dyDescent="0.25">
      <c r="A136" s="205"/>
      <c r="B136" s="81">
        <v>131</v>
      </c>
      <c r="C136" s="59">
        <v>0.5</v>
      </c>
      <c r="D136" s="59">
        <v>0.51041666666666663</v>
      </c>
      <c r="E136" s="120">
        <v>0.50238643935898619</v>
      </c>
      <c r="F136" s="162"/>
      <c r="G136" s="60" t="s">
        <v>25</v>
      </c>
      <c r="H136" s="60"/>
      <c r="I136" s="60"/>
      <c r="J136" s="60"/>
      <c r="K136" s="60"/>
      <c r="L136" s="60"/>
      <c r="M136" s="60">
        <v>100</v>
      </c>
      <c r="N136" s="60"/>
      <c r="O136" s="111"/>
      <c r="P136" s="111"/>
      <c r="Q136" s="111"/>
      <c r="R136" s="57"/>
      <c r="S136" s="57"/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1"/>
    </row>
    <row r="137" spans="1:30" x14ac:dyDescent="0.25">
      <c r="A137" s="205"/>
      <c r="B137" s="81">
        <v>132</v>
      </c>
      <c r="C137" s="59">
        <v>0.5</v>
      </c>
      <c r="D137" s="59">
        <v>0.51041666666666663</v>
      </c>
      <c r="E137" s="120">
        <v>0.50391499714784926</v>
      </c>
      <c r="F137" s="162"/>
      <c r="G137" s="60"/>
      <c r="H137" s="60"/>
      <c r="I137" s="60"/>
      <c r="J137" s="60"/>
      <c r="K137" s="60"/>
      <c r="L137" s="60" t="s">
        <v>25</v>
      </c>
      <c r="M137" s="60"/>
      <c r="N137" s="60"/>
      <c r="O137" s="111"/>
      <c r="P137" s="111"/>
      <c r="Q137" s="111"/>
      <c r="R137" s="57"/>
      <c r="S137" s="57"/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1"/>
    </row>
    <row r="138" spans="1:30" x14ac:dyDescent="0.25">
      <c r="A138" s="205"/>
      <c r="B138" s="81">
        <v>133</v>
      </c>
      <c r="C138" s="59">
        <v>0.5</v>
      </c>
      <c r="D138" s="59">
        <v>0.51041666666666696</v>
      </c>
      <c r="E138" s="120">
        <v>0.50427250253078171</v>
      </c>
      <c r="F138" s="162"/>
      <c r="G138" s="60" t="s">
        <v>25</v>
      </c>
      <c r="H138" s="60"/>
      <c r="I138" s="60"/>
      <c r="J138" s="60"/>
      <c r="K138" s="60"/>
      <c r="L138" s="60"/>
      <c r="M138" s="60">
        <v>100</v>
      </c>
      <c r="N138" s="60"/>
      <c r="O138" s="111"/>
      <c r="P138" s="111"/>
      <c r="Q138" s="111"/>
      <c r="R138" s="57"/>
      <c r="S138" s="57"/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1"/>
    </row>
    <row r="139" spans="1:30" x14ac:dyDescent="0.25">
      <c r="A139" s="205"/>
      <c r="B139" s="81">
        <v>134</v>
      </c>
      <c r="C139" s="59">
        <v>0.5</v>
      </c>
      <c r="D139" s="59">
        <v>0.51041666666666696</v>
      </c>
      <c r="E139" s="120">
        <v>0.50453470432556335</v>
      </c>
      <c r="F139" s="162"/>
      <c r="G139" s="60" t="s">
        <v>25</v>
      </c>
      <c r="H139" s="60"/>
      <c r="I139" s="60"/>
      <c r="J139" s="60"/>
      <c r="K139" s="60"/>
      <c r="L139" s="60"/>
      <c r="M139" s="60">
        <v>100</v>
      </c>
      <c r="N139" s="60"/>
      <c r="O139" s="111"/>
      <c r="P139" s="111"/>
      <c r="Q139" s="111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1"/>
    </row>
    <row r="140" spans="1:30" x14ac:dyDescent="0.25">
      <c r="A140" s="205"/>
      <c r="B140" s="81">
        <v>135</v>
      </c>
      <c r="C140" s="59">
        <v>0.5</v>
      </c>
      <c r="D140" s="59">
        <v>0.51041666666666696</v>
      </c>
      <c r="E140" s="120">
        <v>0.50665346993615357</v>
      </c>
      <c r="F140" s="162"/>
      <c r="G140" s="60" t="s">
        <v>25</v>
      </c>
      <c r="H140" s="60"/>
      <c r="I140" s="60"/>
      <c r="J140" s="60"/>
      <c r="K140" s="60"/>
      <c r="L140" s="60"/>
      <c r="M140" s="60">
        <v>100</v>
      </c>
      <c r="N140" s="60"/>
      <c r="O140" s="111"/>
      <c r="P140" s="111"/>
      <c r="Q140" s="111"/>
      <c r="R140" s="57"/>
      <c r="S140" s="57"/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1"/>
    </row>
    <row r="141" spans="1:30" x14ac:dyDescent="0.25">
      <c r="A141" s="205"/>
      <c r="B141" s="81">
        <v>136</v>
      </c>
      <c r="C141" s="59">
        <v>0.51041666666666663</v>
      </c>
      <c r="D141" s="59">
        <v>0.52083333333333337</v>
      </c>
      <c r="E141" s="120">
        <v>0.51181095973026136</v>
      </c>
      <c r="F141" s="162"/>
      <c r="G141" s="60"/>
      <c r="H141" s="60"/>
      <c r="I141" s="60"/>
      <c r="J141" s="60"/>
      <c r="K141" s="60"/>
      <c r="L141" s="60" t="s">
        <v>25</v>
      </c>
      <c r="M141" s="60"/>
      <c r="N141" s="60"/>
      <c r="O141" s="111"/>
      <c r="P141" s="111"/>
      <c r="Q141" s="111"/>
      <c r="R141" s="57"/>
      <c r="S141" s="57"/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1"/>
    </row>
    <row r="142" spans="1:30" x14ac:dyDescent="0.25">
      <c r="A142" s="205"/>
      <c r="B142" s="81">
        <v>137</v>
      </c>
      <c r="C142" s="59">
        <v>0.51041666666666663</v>
      </c>
      <c r="D142" s="59">
        <v>0.52083333333333337</v>
      </c>
      <c r="E142" s="120">
        <v>0.51281191190498887</v>
      </c>
      <c r="F142" s="162"/>
      <c r="G142" s="60"/>
      <c r="H142" s="60"/>
      <c r="I142" s="60"/>
      <c r="J142" s="60"/>
      <c r="K142" s="60"/>
      <c r="L142" s="60" t="s">
        <v>25</v>
      </c>
      <c r="M142" s="60"/>
      <c r="N142" s="60"/>
      <c r="O142" s="111"/>
      <c r="P142" s="111"/>
      <c r="Q142" s="111"/>
      <c r="R142" s="57"/>
      <c r="S142" s="57"/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1"/>
    </row>
    <row r="143" spans="1:30" x14ac:dyDescent="0.25">
      <c r="A143" s="205"/>
      <c r="B143" s="81">
        <v>138</v>
      </c>
      <c r="C143" s="59">
        <v>0.51041666666666696</v>
      </c>
      <c r="D143" s="59">
        <v>0.52083333333333337</v>
      </c>
      <c r="E143" s="120">
        <v>0.5147097333772318</v>
      </c>
      <c r="F143" s="162"/>
      <c r="G143" s="60" t="s">
        <v>25</v>
      </c>
      <c r="H143" s="60"/>
      <c r="I143" s="60"/>
      <c r="J143" s="60"/>
      <c r="K143" s="60"/>
      <c r="L143" s="60"/>
      <c r="M143" s="60">
        <v>100</v>
      </c>
      <c r="N143" s="60"/>
      <c r="O143" s="111"/>
      <c r="P143" s="111"/>
      <c r="Q143" s="111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1"/>
    </row>
    <row r="144" spans="1:30" x14ac:dyDescent="0.25">
      <c r="A144" s="205"/>
      <c r="B144" s="81">
        <v>139</v>
      </c>
      <c r="C144" s="59">
        <v>0.51041666666666696</v>
      </c>
      <c r="D144" s="59">
        <v>0.52083333333333337</v>
      </c>
      <c r="E144" s="120">
        <v>0.51533622610718444</v>
      </c>
      <c r="F144" s="162"/>
      <c r="G144" s="60" t="s">
        <v>25</v>
      </c>
      <c r="H144" s="60"/>
      <c r="I144" s="60"/>
      <c r="J144" s="60"/>
      <c r="K144" s="60"/>
      <c r="L144" s="60"/>
      <c r="M144" s="60">
        <v>100</v>
      </c>
      <c r="N144" s="60"/>
      <c r="O144" s="111"/>
      <c r="P144" s="111"/>
      <c r="Q144" s="111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1"/>
    </row>
    <row r="145" spans="1:30" x14ac:dyDescent="0.25">
      <c r="A145" s="205"/>
      <c r="B145" s="81">
        <v>140</v>
      </c>
      <c r="C145" s="59">
        <v>0.51041666666666696</v>
      </c>
      <c r="D145" s="59">
        <v>0.52083333333333337</v>
      </c>
      <c r="E145" s="120">
        <v>0.52014437412477454</v>
      </c>
      <c r="F145" s="162"/>
      <c r="G145" s="60"/>
      <c r="H145" s="60"/>
      <c r="I145" s="60"/>
      <c r="J145" s="60"/>
      <c r="K145" s="60" t="s">
        <v>25</v>
      </c>
      <c r="L145" s="60"/>
      <c r="M145" s="60">
        <v>115</v>
      </c>
      <c r="N145" s="60" t="s">
        <v>70</v>
      </c>
      <c r="O145" s="111"/>
      <c r="P145" s="111"/>
      <c r="Q145" s="111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1"/>
    </row>
    <row r="146" spans="1:30" x14ac:dyDescent="0.25">
      <c r="A146" s="205"/>
      <c r="B146" s="81">
        <v>141</v>
      </c>
      <c r="C146" s="59">
        <v>0.52083333333333337</v>
      </c>
      <c r="D146" s="59">
        <v>0.53125</v>
      </c>
      <c r="E146" s="120">
        <v>0.52173588059935838</v>
      </c>
      <c r="F146" s="162"/>
      <c r="G146" s="60"/>
      <c r="H146" s="60"/>
      <c r="I146" s="60"/>
      <c r="J146" s="60"/>
      <c r="K146" s="60"/>
      <c r="L146" s="60" t="s">
        <v>25</v>
      </c>
      <c r="M146" s="60"/>
      <c r="N146" s="60"/>
      <c r="O146" s="111"/>
      <c r="P146" s="111"/>
      <c r="Q146" s="111"/>
      <c r="R146" s="57"/>
      <c r="S146" s="57"/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1"/>
    </row>
    <row r="147" spans="1:30" x14ac:dyDescent="0.25">
      <c r="A147" s="205"/>
      <c r="B147" s="81">
        <v>142</v>
      </c>
      <c r="C147" s="59">
        <v>0.52083333333333337</v>
      </c>
      <c r="D147" s="59">
        <v>0.53125</v>
      </c>
      <c r="E147" s="120">
        <v>0.52215260363475891</v>
      </c>
      <c r="F147" s="162"/>
      <c r="G147" s="60"/>
      <c r="H147" s="60"/>
      <c r="I147" s="60"/>
      <c r="J147" s="60"/>
      <c r="K147" s="60"/>
      <c r="L147" s="60" t="s">
        <v>25</v>
      </c>
      <c r="M147" s="60"/>
      <c r="N147" s="60"/>
      <c r="O147" s="111"/>
      <c r="P147" s="111"/>
      <c r="Q147" s="111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1"/>
    </row>
    <row r="148" spans="1:30" x14ac:dyDescent="0.25">
      <c r="A148" s="205"/>
      <c r="B148" s="81">
        <v>143</v>
      </c>
      <c r="C148" s="59">
        <v>0.52083333333333337</v>
      </c>
      <c r="D148" s="59">
        <v>0.53125</v>
      </c>
      <c r="E148" s="120">
        <v>0.5223042247007349</v>
      </c>
      <c r="F148" s="163" t="s">
        <v>25</v>
      </c>
      <c r="G148" s="60"/>
      <c r="H148" s="60"/>
      <c r="I148" s="60"/>
      <c r="J148" s="60"/>
      <c r="K148" s="60"/>
      <c r="L148" s="60"/>
      <c r="M148" s="60">
        <v>100</v>
      </c>
      <c r="N148" s="60"/>
      <c r="O148" s="111"/>
      <c r="P148" s="111"/>
      <c r="Q148" s="111"/>
      <c r="R148" s="57"/>
      <c r="S148" s="57"/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1"/>
    </row>
    <row r="149" spans="1:30" x14ac:dyDescent="0.25">
      <c r="A149" s="205"/>
      <c r="B149" s="81">
        <v>144</v>
      </c>
      <c r="C149" s="59">
        <v>0.52083333333333337</v>
      </c>
      <c r="D149" s="59">
        <v>0.53125</v>
      </c>
      <c r="E149" s="120">
        <v>0.52985052129048305</v>
      </c>
      <c r="F149" s="162"/>
      <c r="G149" s="60"/>
      <c r="H149" s="60"/>
      <c r="I149" s="60"/>
      <c r="J149" s="60"/>
      <c r="K149" s="60"/>
      <c r="L149" s="60" t="s">
        <v>25</v>
      </c>
      <c r="M149" s="60"/>
      <c r="N149" s="60"/>
      <c r="O149" s="111"/>
      <c r="P149" s="111"/>
      <c r="Q149" s="111"/>
      <c r="R149" s="57"/>
      <c r="S149" s="57"/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1"/>
    </row>
    <row r="150" spans="1:30" x14ac:dyDescent="0.25">
      <c r="A150" s="205"/>
      <c r="B150" s="81">
        <v>145</v>
      </c>
      <c r="C150" s="59">
        <v>0.52083333333333337</v>
      </c>
      <c r="D150" s="59">
        <v>0.53125</v>
      </c>
      <c r="E150" s="120">
        <v>0.53113553171613626</v>
      </c>
      <c r="F150" s="162"/>
      <c r="G150" s="60"/>
      <c r="H150" s="60"/>
      <c r="I150" s="60"/>
      <c r="J150" s="60"/>
      <c r="K150" s="60"/>
      <c r="L150" s="60" t="s">
        <v>25</v>
      </c>
      <c r="M150" s="60"/>
      <c r="N150" s="60"/>
      <c r="O150" s="111"/>
      <c r="P150" s="111"/>
      <c r="Q150" s="111"/>
      <c r="R150" s="57"/>
      <c r="S150" s="57"/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1"/>
    </row>
    <row r="151" spans="1:30" x14ac:dyDescent="0.25">
      <c r="A151" s="205"/>
      <c r="B151" s="81">
        <v>146</v>
      </c>
      <c r="C151" s="59">
        <v>0.53125</v>
      </c>
      <c r="D151" s="59">
        <v>0.54166666666666663</v>
      </c>
      <c r="E151" s="120">
        <v>0.53253251439899219</v>
      </c>
      <c r="F151" s="162"/>
      <c r="G151" s="60"/>
      <c r="H151" s="60"/>
      <c r="I151" s="60"/>
      <c r="J151" s="60"/>
      <c r="K151" s="60"/>
      <c r="L151" s="60" t="s">
        <v>25</v>
      </c>
      <c r="M151" s="60"/>
      <c r="N151" s="60"/>
      <c r="O151" s="111"/>
      <c r="P151" s="111"/>
      <c r="Q151" s="111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1"/>
    </row>
    <row r="152" spans="1:30" x14ac:dyDescent="0.25">
      <c r="A152" s="205"/>
      <c r="B152" s="81">
        <v>147</v>
      </c>
      <c r="C152" s="59">
        <v>0.53125</v>
      </c>
      <c r="D152" s="59">
        <v>0.54166666666666663</v>
      </c>
      <c r="E152" s="120">
        <v>0.53290115681598482</v>
      </c>
      <c r="F152" s="162"/>
      <c r="G152" s="60"/>
      <c r="H152" s="60"/>
      <c r="I152" s="60"/>
      <c r="J152" s="60"/>
      <c r="K152" s="60"/>
      <c r="L152" s="60" t="s">
        <v>25</v>
      </c>
      <c r="M152" s="60"/>
      <c r="N152" s="60"/>
      <c r="O152" s="111"/>
      <c r="P152" s="111"/>
      <c r="Q152" s="111"/>
      <c r="R152" s="57"/>
      <c r="S152" s="57"/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1"/>
    </row>
    <row r="153" spans="1:30" x14ac:dyDescent="0.25">
      <c r="A153" s="205"/>
      <c r="B153" s="81">
        <v>148</v>
      </c>
      <c r="C153" s="59">
        <v>0.53125</v>
      </c>
      <c r="D153" s="59">
        <v>0.54166666666666663</v>
      </c>
      <c r="E153" s="120">
        <v>0.53350098626889442</v>
      </c>
      <c r="F153" s="162"/>
      <c r="G153" s="60"/>
      <c r="H153" s="60"/>
      <c r="I153" s="60"/>
      <c r="J153" s="60"/>
      <c r="K153" s="60"/>
      <c r="L153" s="60" t="s">
        <v>25</v>
      </c>
      <c r="M153" s="60"/>
      <c r="N153" s="60"/>
      <c r="O153" s="111"/>
      <c r="P153" s="111"/>
      <c r="Q153" s="111"/>
      <c r="R153" s="57"/>
      <c r="S153" s="57"/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1"/>
    </row>
    <row r="154" spans="1:30" x14ac:dyDescent="0.25">
      <c r="A154" s="205"/>
      <c r="B154" s="81">
        <v>149</v>
      </c>
      <c r="C154" s="59">
        <v>0.53125</v>
      </c>
      <c r="D154" s="59">
        <v>0.54166666666666663</v>
      </c>
      <c r="E154" s="120">
        <v>0.5403124071887242</v>
      </c>
      <c r="F154" s="162"/>
      <c r="G154" s="60"/>
      <c r="H154" s="60"/>
      <c r="I154" s="60"/>
      <c r="J154" s="60"/>
      <c r="K154" s="60"/>
      <c r="L154" s="60" t="s">
        <v>25</v>
      </c>
      <c r="M154" s="60"/>
      <c r="N154" s="60"/>
      <c r="O154" s="111"/>
      <c r="P154" s="111"/>
      <c r="Q154" s="111"/>
      <c r="R154" s="57"/>
      <c r="S154" s="57"/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1"/>
    </row>
    <row r="155" spans="1:30" x14ac:dyDescent="0.25">
      <c r="A155" s="205"/>
      <c r="B155" s="81">
        <v>150</v>
      </c>
      <c r="C155" s="59">
        <v>0.53125</v>
      </c>
      <c r="D155" s="59">
        <v>0.54166666666666663</v>
      </c>
      <c r="E155" s="120">
        <v>0.54036336386946793</v>
      </c>
      <c r="F155" s="162"/>
      <c r="G155" s="60" t="s">
        <v>25</v>
      </c>
      <c r="H155" s="60"/>
      <c r="I155" s="60"/>
      <c r="J155" s="60"/>
      <c r="K155" s="60"/>
      <c r="L155" s="60"/>
      <c r="M155" s="60">
        <v>100</v>
      </c>
      <c r="N155" s="60"/>
      <c r="O155" s="111"/>
      <c r="P155" s="111"/>
      <c r="Q155" s="111"/>
      <c r="R155" s="57"/>
      <c r="S155" s="57"/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1"/>
    </row>
    <row r="156" spans="1:30" x14ac:dyDescent="0.25">
      <c r="A156" s="205"/>
      <c r="B156" s="81">
        <v>151</v>
      </c>
      <c r="C156" s="59">
        <v>0.54166666666666663</v>
      </c>
      <c r="D156" s="59">
        <v>0.55208333333333337</v>
      </c>
      <c r="E156" s="120">
        <v>0.54296807148791815</v>
      </c>
      <c r="F156" s="162"/>
      <c r="G156" s="60"/>
      <c r="H156" s="60"/>
      <c r="I156" s="60"/>
      <c r="J156" s="60"/>
      <c r="K156" s="60"/>
      <c r="L156" s="60" t="s">
        <v>25</v>
      </c>
      <c r="M156" s="60"/>
      <c r="N156" s="60"/>
      <c r="O156" s="111"/>
      <c r="P156" s="111"/>
      <c r="Q156" s="111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57"/>
      <c r="AD156" s="1"/>
    </row>
    <row r="157" spans="1:30" x14ac:dyDescent="0.25">
      <c r="A157" s="205"/>
      <c r="B157" s="81">
        <v>152</v>
      </c>
      <c r="C157" s="59">
        <v>0.54166666666666663</v>
      </c>
      <c r="D157" s="59">
        <v>0.55208333333333337</v>
      </c>
      <c r="E157" s="120">
        <v>0.54344928596152375</v>
      </c>
      <c r="F157" s="162"/>
      <c r="G157" s="60"/>
      <c r="H157" s="60"/>
      <c r="I157" s="60"/>
      <c r="J157" s="60"/>
      <c r="K157" s="60"/>
      <c r="L157" s="60" t="s">
        <v>25</v>
      </c>
      <c r="M157" s="60"/>
      <c r="N157" s="60"/>
      <c r="O157" s="111"/>
      <c r="P157" s="111"/>
      <c r="Q157" s="111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57"/>
      <c r="AD157" s="1"/>
    </row>
    <row r="158" spans="1:30" x14ac:dyDescent="0.25">
      <c r="A158" s="205"/>
      <c r="B158" s="81">
        <v>153</v>
      </c>
      <c r="C158" s="59">
        <v>0.54166666666666663</v>
      </c>
      <c r="D158" s="59">
        <v>0.55208333333333304</v>
      </c>
      <c r="E158" s="120">
        <v>0.54586768496775062</v>
      </c>
      <c r="F158" s="162"/>
      <c r="G158" s="60"/>
      <c r="H158" s="60"/>
      <c r="I158" s="60"/>
      <c r="J158" s="60"/>
      <c r="K158" s="60"/>
      <c r="L158" s="60" t="s">
        <v>25</v>
      </c>
      <c r="M158" s="60"/>
      <c r="N158" s="60"/>
      <c r="O158" s="111"/>
      <c r="P158" s="111"/>
      <c r="Q158" s="111"/>
      <c r="R158" s="57"/>
      <c r="S158" s="57"/>
      <c r="T158" s="57"/>
      <c r="U158" s="57"/>
      <c r="V158" s="57"/>
      <c r="W158" s="57"/>
      <c r="X158" s="57"/>
      <c r="Y158" s="57"/>
      <c r="Z158" s="57"/>
      <c r="AA158" s="57"/>
      <c r="AB158" s="57"/>
      <c r="AD158" s="1"/>
    </row>
    <row r="159" spans="1:30" x14ac:dyDescent="0.25">
      <c r="A159" s="205"/>
      <c r="B159" s="81">
        <v>154</v>
      </c>
      <c r="C159" s="59">
        <v>0.54166666666666663</v>
      </c>
      <c r="D159" s="59">
        <v>0.55208333333333304</v>
      </c>
      <c r="E159" s="120">
        <v>0.54940446396833176</v>
      </c>
      <c r="F159" s="162"/>
      <c r="G159" s="60"/>
      <c r="H159" s="60"/>
      <c r="I159" s="60"/>
      <c r="J159" s="60"/>
      <c r="K159" s="3"/>
      <c r="L159" s="60" t="s">
        <v>25</v>
      </c>
      <c r="M159" s="60"/>
      <c r="N159" s="60"/>
      <c r="O159" s="111"/>
      <c r="P159" s="111"/>
      <c r="Q159" s="111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  <c r="AD159" s="1"/>
    </row>
    <row r="160" spans="1:30" x14ac:dyDescent="0.25">
      <c r="A160" s="205"/>
      <c r="B160" s="81">
        <v>155</v>
      </c>
      <c r="C160" s="59">
        <v>0.54166666666666663</v>
      </c>
      <c r="D160" s="59">
        <v>0.55208333333333304</v>
      </c>
      <c r="E160" s="120">
        <v>0.54951897929879456</v>
      </c>
      <c r="F160" s="162"/>
      <c r="G160" s="60"/>
      <c r="H160" s="60"/>
      <c r="I160" s="60"/>
      <c r="J160" s="60" t="s">
        <v>25</v>
      </c>
      <c r="K160" s="60"/>
      <c r="L160" s="60"/>
      <c r="M160" s="60">
        <v>85</v>
      </c>
      <c r="N160" s="60" t="s">
        <v>139</v>
      </c>
      <c r="O160" s="111"/>
      <c r="P160" s="111"/>
      <c r="Q160" s="111"/>
      <c r="R160" s="57"/>
      <c r="S160" s="57"/>
      <c r="T160" s="57"/>
      <c r="U160" s="57"/>
      <c r="V160" s="57"/>
      <c r="W160" s="57"/>
      <c r="X160" s="57"/>
      <c r="Y160" s="57"/>
      <c r="Z160" s="57"/>
      <c r="AA160" s="57"/>
      <c r="AB160" s="57"/>
      <c r="AD160" s="1"/>
    </row>
    <row r="161" spans="1:30" x14ac:dyDescent="0.25">
      <c r="A161" s="205"/>
      <c r="B161" s="81">
        <v>156</v>
      </c>
      <c r="C161" s="59">
        <v>0.55208333333333337</v>
      </c>
      <c r="D161" s="59">
        <v>0.5625</v>
      </c>
      <c r="E161" s="120">
        <v>0.55220371818467939</v>
      </c>
      <c r="F161" s="162"/>
      <c r="G161" s="60"/>
      <c r="H161" s="60"/>
      <c r="I161" s="60"/>
      <c r="J161" s="60" t="s">
        <v>25</v>
      </c>
      <c r="K161" s="60"/>
      <c r="L161" s="60"/>
      <c r="M161" s="60">
        <v>115</v>
      </c>
      <c r="N161" s="60" t="s">
        <v>116</v>
      </c>
      <c r="O161" s="111"/>
      <c r="P161" s="111"/>
      <c r="Q161" s="111"/>
      <c r="R161" s="57"/>
      <c r="S161" s="57"/>
      <c r="T161" s="57"/>
      <c r="U161" s="57"/>
      <c r="V161" s="57"/>
      <c r="W161" s="57"/>
      <c r="X161" s="57"/>
      <c r="Y161" s="57"/>
      <c r="Z161" s="57"/>
      <c r="AA161" s="57"/>
      <c r="AB161" s="57"/>
      <c r="AD161" s="1"/>
    </row>
    <row r="162" spans="1:30" x14ac:dyDescent="0.25">
      <c r="A162" s="205"/>
      <c r="B162" s="81">
        <v>157</v>
      </c>
      <c r="C162" s="59">
        <v>0.55208333333333337</v>
      </c>
      <c r="D162" s="59">
        <v>0.5625</v>
      </c>
      <c r="E162" s="120">
        <v>0.55259773413271995</v>
      </c>
      <c r="F162" s="162"/>
      <c r="G162" s="60"/>
      <c r="H162" s="60"/>
      <c r="I162" s="60"/>
      <c r="J162" s="60"/>
      <c r="K162" s="60" t="s">
        <v>25</v>
      </c>
      <c r="L162" s="60"/>
      <c r="M162" s="60">
        <v>90</v>
      </c>
      <c r="N162" s="60" t="s">
        <v>136</v>
      </c>
      <c r="O162" s="111"/>
      <c r="P162" s="111"/>
      <c r="Q162" s="111"/>
      <c r="R162" s="57"/>
      <c r="S162" s="57"/>
      <c r="T162" s="57"/>
      <c r="U162" s="57"/>
      <c r="V162" s="57"/>
      <c r="W162" s="57"/>
      <c r="X162" s="57"/>
      <c r="Y162" s="57"/>
      <c r="Z162" s="57"/>
      <c r="AA162" s="57"/>
      <c r="AB162" s="57"/>
      <c r="AD162" s="1"/>
    </row>
    <row r="163" spans="1:30" x14ac:dyDescent="0.25">
      <c r="A163" s="205"/>
      <c r="B163" s="81">
        <v>158</v>
      </c>
      <c r="C163" s="59">
        <v>0.55208333333333304</v>
      </c>
      <c r="D163" s="59">
        <v>0.5625</v>
      </c>
      <c r="E163" s="120">
        <v>0.55309830441717533</v>
      </c>
      <c r="F163" s="162"/>
      <c r="G163" s="60"/>
      <c r="H163" s="60"/>
      <c r="I163" s="60"/>
      <c r="J163" s="60"/>
      <c r="K163" s="60" t="s">
        <v>25</v>
      </c>
      <c r="L163" s="60"/>
      <c r="M163" s="60">
        <v>100</v>
      </c>
      <c r="N163" s="60" t="s">
        <v>140</v>
      </c>
      <c r="O163" s="111"/>
      <c r="P163" s="111"/>
      <c r="Q163" s="111"/>
      <c r="R163" s="57"/>
      <c r="S163" s="57"/>
      <c r="T163" s="57"/>
      <c r="U163" s="57"/>
      <c r="V163" s="57"/>
      <c r="W163" s="57"/>
      <c r="X163" s="57"/>
      <c r="Y163" s="57"/>
      <c r="Z163" s="57"/>
      <c r="AA163" s="57"/>
      <c r="AB163" s="57"/>
      <c r="AD163" s="1"/>
    </row>
    <row r="164" spans="1:30" x14ac:dyDescent="0.25">
      <c r="A164" s="205"/>
      <c r="B164" s="81">
        <v>159</v>
      </c>
      <c r="C164" s="59">
        <v>0.55208333333333304</v>
      </c>
      <c r="D164" s="59">
        <v>0.5625</v>
      </c>
      <c r="E164" s="120">
        <v>0.55993536320374826</v>
      </c>
      <c r="F164" s="162"/>
      <c r="G164" s="60"/>
      <c r="H164" s="60"/>
      <c r="I164" s="60"/>
      <c r="J164" s="60" t="s">
        <v>25</v>
      </c>
      <c r="K164" s="60"/>
      <c r="L164" s="60"/>
      <c r="M164" s="60">
        <v>100</v>
      </c>
      <c r="N164" s="60" t="s">
        <v>141</v>
      </c>
      <c r="O164" s="111"/>
      <c r="P164" s="111"/>
      <c r="Q164" s="111"/>
      <c r="R164" s="57"/>
      <c r="S164" s="57"/>
      <c r="T164" s="57"/>
      <c r="U164" s="57"/>
      <c r="V164" s="57"/>
      <c r="W164" s="57"/>
      <c r="X164" s="57"/>
      <c r="Y164" s="57"/>
      <c r="Z164" s="57"/>
      <c r="AA164" s="57"/>
      <c r="AB164" s="57"/>
      <c r="AD164" s="1"/>
    </row>
    <row r="165" spans="1:30" ht="15.75" thickBot="1" x14ac:dyDescent="0.3">
      <c r="A165" s="206"/>
      <c r="B165" s="88">
        <v>160</v>
      </c>
      <c r="C165" s="73">
        <v>0.55208333333333304</v>
      </c>
      <c r="D165" s="73">
        <v>0.5625</v>
      </c>
      <c r="E165" s="121">
        <v>0.56031989175632058</v>
      </c>
      <c r="F165" s="164"/>
      <c r="G165" s="74"/>
      <c r="H165" s="74"/>
      <c r="I165" s="74"/>
      <c r="J165" s="74"/>
      <c r="K165" s="74"/>
      <c r="L165" s="74" t="s">
        <v>25</v>
      </c>
      <c r="M165" s="51"/>
      <c r="N165" s="74"/>
      <c r="O165" s="111"/>
      <c r="P165" s="111"/>
      <c r="Q165" s="111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  <c r="AD165" s="1"/>
    </row>
    <row r="166" spans="1:30" x14ac:dyDescent="0.25">
      <c r="A166" s="198">
        <v>45897</v>
      </c>
      <c r="B166" s="90">
        <v>161</v>
      </c>
      <c r="C166" s="75">
        <v>0.47916666666666669</v>
      </c>
      <c r="D166" s="75">
        <v>0.48958333333333331</v>
      </c>
      <c r="E166" s="122">
        <v>0.4809731308976381</v>
      </c>
      <c r="F166" s="161"/>
      <c r="G166" s="151"/>
      <c r="H166" s="151"/>
      <c r="I166" s="151"/>
      <c r="J166" s="151"/>
      <c r="K166" s="151"/>
      <c r="L166" s="151" t="s">
        <v>25</v>
      </c>
      <c r="M166" s="151"/>
      <c r="N166" s="151"/>
      <c r="O166" s="111"/>
      <c r="P166" s="111"/>
      <c r="Q166" s="111"/>
      <c r="R166" s="57"/>
      <c r="S166" s="57"/>
      <c r="T166" s="57"/>
      <c r="U166" s="57"/>
      <c r="V166" s="57"/>
      <c r="W166" s="57"/>
      <c r="X166" s="57"/>
      <c r="Y166" s="57"/>
      <c r="Z166" s="57"/>
      <c r="AA166" s="57"/>
      <c r="AB166" s="57"/>
      <c r="AD166" s="1"/>
    </row>
    <row r="167" spans="1:30" x14ac:dyDescent="0.25">
      <c r="A167" s="199"/>
      <c r="B167" s="81">
        <v>162</v>
      </c>
      <c r="C167" s="59">
        <v>0.47916666666666669</v>
      </c>
      <c r="D167" s="59">
        <v>0.48958333333333331</v>
      </c>
      <c r="E167" s="120">
        <v>0.48212220753990231</v>
      </c>
      <c r="F167" s="162"/>
      <c r="G167" s="60"/>
      <c r="H167" s="60"/>
      <c r="I167" s="60"/>
      <c r="J167" s="60"/>
      <c r="K167" s="60"/>
      <c r="L167" s="60" t="s">
        <v>25</v>
      </c>
      <c r="M167" s="60"/>
      <c r="N167" s="60"/>
      <c r="O167" s="111"/>
      <c r="P167" s="111"/>
      <c r="Q167" s="111"/>
      <c r="R167" s="57"/>
      <c r="S167" s="57"/>
      <c r="T167" s="57"/>
      <c r="U167" s="57"/>
      <c r="V167" s="57"/>
      <c r="W167" s="57"/>
      <c r="X167" s="57"/>
      <c r="Y167" s="57"/>
      <c r="Z167" s="57"/>
      <c r="AA167" s="57"/>
      <c r="AB167" s="57"/>
      <c r="AD167" s="1"/>
    </row>
    <row r="168" spans="1:30" x14ac:dyDescent="0.25">
      <c r="A168" s="199"/>
      <c r="B168" s="81">
        <v>163</v>
      </c>
      <c r="C168" s="59">
        <v>0.47916666666666669</v>
      </c>
      <c r="D168" s="59">
        <v>0.48958333333333298</v>
      </c>
      <c r="E168" s="120">
        <v>0.48291633782285742</v>
      </c>
      <c r="F168" s="162"/>
      <c r="G168" s="60"/>
      <c r="H168" s="60"/>
      <c r="I168" s="60"/>
      <c r="J168" s="60"/>
      <c r="K168" s="60"/>
      <c r="L168" s="60" t="s">
        <v>25</v>
      </c>
      <c r="M168" s="60"/>
      <c r="N168" s="60"/>
      <c r="O168" s="111"/>
      <c r="P168" s="111"/>
      <c r="Q168" s="111"/>
      <c r="R168" s="57"/>
      <c r="S168" s="57"/>
      <c r="T168" s="57"/>
      <c r="U168" s="57"/>
      <c r="V168" s="57"/>
      <c r="W168" s="57"/>
      <c r="X168" s="57"/>
      <c r="Y168" s="57"/>
      <c r="Z168" s="57"/>
      <c r="AA168" s="57"/>
      <c r="AB168" s="57"/>
      <c r="AD168" s="1"/>
    </row>
    <row r="169" spans="1:30" x14ac:dyDescent="0.25">
      <c r="A169" s="199"/>
      <c r="B169" s="81">
        <v>164</v>
      </c>
      <c r="C169" s="59">
        <v>0.47916666666666669</v>
      </c>
      <c r="D169" s="59">
        <v>0.48958333333333298</v>
      </c>
      <c r="E169" s="120">
        <v>0.48880423246654653</v>
      </c>
      <c r="F169" s="162"/>
      <c r="G169" s="60"/>
      <c r="H169" s="60"/>
      <c r="I169" s="60"/>
      <c r="J169" s="60"/>
      <c r="K169" s="60" t="s">
        <v>25</v>
      </c>
      <c r="L169" s="60"/>
      <c r="M169" s="60">
        <v>90</v>
      </c>
      <c r="N169" s="60" t="s">
        <v>142</v>
      </c>
      <c r="O169" s="111"/>
      <c r="P169" s="111"/>
      <c r="Q169" s="111"/>
      <c r="R169" s="57"/>
      <c r="S169" s="57"/>
      <c r="T169" s="57"/>
      <c r="U169" s="57"/>
      <c r="V169" s="57"/>
      <c r="W169" s="57"/>
      <c r="X169" s="57"/>
      <c r="Y169" s="57"/>
      <c r="Z169" s="57"/>
      <c r="AA169" s="57"/>
      <c r="AB169" s="57"/>
      <c r="AD169" s="1"/>
    </row>
    <row r="170" spans="1:30" x14ac:dyDescent="0.25">
      <c r="A170" s="199"/>
      <c r="B170" s="81">
        <v>165</v>
      </c>
      <c r="C170" s="59">
        <v>0.47916666666666669</v>
      </c>
      <c r="D170" s="59">
        <v>0.48958333333333298</v>
      </c>
      <c r="E170" s="120">
        <v>0.48916008745586148</v>
      </c>
      <c r="F170" s="162"/>
      <c r="G170" s="60" t="s">
        <v>25</v>
      </c>
      <c r="H170" s="60"/>
      <c r="I170" s="60"/>
      <c r="J170" s="60"/>
      <c r="K170" s="60"/>
      <c r="L170" s="60"/>
      <c r="M170" s="60">
        <v>100</v>
      </c>
      <c r="N170" s="60"/>
      <c r="O170" s="111"/>
      <c r="P170" s="111"/>
      <c r="Q170" s="111"/>
      <c r="R170" s="57"/>
      <c r="S170" s="57"/>
      <c r="T170" s="57"/>
      <c r="U170" s="57"/>
      <c r="V170" s="57"/>
      <c r="W170" s="57"/>
      <c r="X170" s="57"/>
      <c r="Y170" s="57"/>
      <c r="Z170" s="57"/>
      <c r="AA170" s="57"/>
      <c r="AB170" s="57"/>
      <c r="AD170" s="1"/>
    </row>
    <row r="171" spans="1:30" x14ac:dyDescent="0.25">
      <c r="A171" s="199"/>
      <c r="B171" s="81">
        <v>166</v>
      </c>
      <c r="C171" s="59">
        <v>0.48958333333333331</v>
      </c>
      <c r="D171" s="59">
        <v>0.5</v>
      </c>
      <c r="E171" s="120">
        <v>0.49020232331267127</v>
      </c>
      <c r="F171" s="162"/>
      <c r="G171" s="60" t="s">
        <v>25</v>
      </c>
      <c r="H171" s="60"/>
      <c r="I171" s="60"/>
      <c r="J171" s="60"/>
      <c r="K171" s="60"/>
      <c r="L171" s="60"/>
      <c r="M171" s="60">
        <v>90</v>
      </c>
      <c r="N171" s="3"/>
      <c r="O171" s="111"/>
      <c r="P171" s="111"/>
      <c r="Q171" s="111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1"/>
    </row>
    <row r="172" spans="1:30" x14ac:dyDescent="0.25">
      <c r="A172" s="199"/>
      <c r="B172" s="81">
        <v>167</v>
      </c>
      <c r="C172" s="59">
        <v>0.48958333333333331</v>
      </c>
      <c r="D172" s="59">
        <v>0.5</v>
      </c>
      <c r="E172" s="120">
        <v>0.49139247335234365</v>
      </c>
      <c r="F172" s="162"/>
      <c r="G172" s="60" t="s">
        <v>25</v>
      </c>
      <c r="H172" s="60"/>
      <c r="I172" s="60"/>
      <c r="J172" s="60"/>
      <c r="K172" s="60"/>
      <c r="L172" s="60"/>
      <c r="M172" s="60">
        <v>90</v>
      </c>
      <c r="N172" s="60"/>
      <c r="O172" s="111"/>
      <c r="P172" s="111"/>
      <c r="Q172" s="111"/>
      <c r="R172" s="57"/>
      <c r="S172" s="57"/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1"/>
    </row>
    <row r="173" spans="1:30" x14ac:dyDescent="0.25">
      <c r="A173" s="199"/>
      <c r="B173" s="81">
        <v>168</v>
      </c>
      <c r="C173" s="59">
        <v>0.48958333333333298</v>
      </c>
      <c r="D173" s="59">
        <v>0.5</v>
      </c>
      <c r="E173" s="120">
        <v>0.49675469469547456</v>
      </c>
      <c r="F173" s="162"/>
      <c r="G173" s="60" t="s">
        <v>25</v>
      </c>
      <c r="H173" s="60"/>
      <c r="I173" s="60"/>
      <c r="J173" s="60"/>
      <c r="K173" s="60"/>
      <c r="L173" s="60"/>
      <c r="M173" s="60">
        <v>90</v>
      </c>
      <c r="N173" s="60"/>
      <c r="O173" s="111"/>
      <c r="P173" s="111"/>
      <c r="Q173" s="111"/>
      <c r="R173" s="57"/>
      <c r="S173" s="57"/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1"/>
    </row>
    <row r="174" spans="1:30" x14ac:dyDescent="0.25">
      <c r="A174" s="199"/>
      <c r="B174" s="81">
        <v>169</v>
      </c>
      <c r="C174" s="59">
        <v>0.48958333333333298</v>
      </c>
      <c r="D174" s="59">
        <v>0.5</v>
      </c>
      <c r="E174" s="120">
        <v>0.49879953084685941</v>
      </c>
      <c r="F174" s="162"/>
      <c r="G174" s="60" t="s">
        <v>25</v>
      </c>
      <c r="H174" s="60"/>
      <c r="I174" s="60"/>
      <c r="J174" s="60"/>
      <c r="K174" s="60"/>
      <c r="L174" s="60"/>
      <c r="M174" s="60">
        <v>100</v>
      </c>
      <c r="N174" s="60"/>
      <c r="O174" s="111"/>
      <c r="P174" s="111"/>
      <c r="Q174" s="111"/>
      <c r="R174" s="57"/>
      <c r="S174" s="57"/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1"/>
    </row>
    <row r="175" spans="1:30" x14ac:dyDescent="0.25">
      <c r="A175" s="199"/>
      <c r="B175" s="81">
        <v>170</v>
      </c>
      <c r="C175" s="59">
        <v>0.48958333333333298</v>
      </c>
      <c r="D175" s="59">
        <v>0.5</v>
      </c>
      <c r="E175" s="120">
        <v>0.4990613844648481</v>
      </c>
      <c r="F175" s="162"/>
      <c r="G175" s="60" t="s">
        <v>25</v>
      </c>
      <c r="H175" s="60"/>
      <c r="I175" s="60"/>
      <c r="J175" s="60"/>
      <c r="K175" s="60"/>
      <c r="L175" s="60"/>
      <c r="M175" s="60">
        <v>100</v>
      </c>
      <c r="N175" s="3"/>
      <c r="O175" s="111"/>
      <c r="P175" s="111"/>
      <c r="Q175" s="111"/>
      <c r="R175" s="57"/>
      <c r="S175" s="57"/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1"/>
    </row>
    <row r="176" spans="1:30" x14ac:dyDescent="0.25">
      <c r="A176" s="199"/>
      <c r="B176" s="81">
        <v>171</v>
      </c>
      <c r="C176" s="59">
        <v>0.5</v>
      </c>
      <c r="D176" s="59">
        <v>0.51041666666666663</v>
      </c>
      <c r="E176" s="120">
        <v>0.50077177133864648</v>
      </c>
      <c r="F176" s="162"/>
      <c r="G176" s="60" t="s">
        <v>25</v>
      </c>
      <c r="H176" s="60"/>
      <c r="I176" s="60"/>
      <c r="J176" s="60"/>
      <c r="K176" s="60"/>
      <c r="L176" s="60"/>
      <c r="M176" s="60">
        <v>100</v>
      </c>
      <c r="N176" s="60"/>
      <c r="O176" s="111"/>
      <c r="P176" s="111"/>
      <c r="Q176" s="111"/>
      <c r="R176" s="57"/>
      <c r="S176" s="57"/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1"/>
    </row>
    <row r="177" spans="1:30" x14ac:dyDescent="0.25">
      <c r="A177" s="199"/>
      <c r="B177" s="81">
        <v>172</v>
      </c>
      <c r="C177" s="59">
        <v>0.5</v>
      </c>
      <c r="D177" s="59">
        <v>0.51041666666666663</v>
      </c>
      <c r="E177" s="120">
        <v>0.5009348074239498</v>
      </c>
      <c r="F177" s="162"/>
      <c r="G177" s="60" t="s">
        <v>25</v>
      </c>
      <c r="H177" s="60"/>
      <c r="I177" s="60"/>
      <c r="J177" s="60"/>
      <c r="K177" s="60"/>
      <c r="L177" s="60"/>
      <c r="M177" s="60">
        <v>100</v>
      </c>
      <c r="N177" s="60"/>
      <c r="O177" s="111"/>
      <c r="P177" s="111"/>
      <c r="Q177" s="111"/>
      <c r="R177" s="57"/>
      <c r="S177" s="57"/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1"/>
    </row>
    <row r="178" spans="1:30" x14ac:dyDescent="0.25">
      <c r="A178" s="199"/>
      <c r="B178" s="81">
        <v>173</v>
      </c>
      <c r="C178" s="59">
        <v>0.5</v>
      </c>
      <c r="D178" s="59">
        <v>0.51041666666666696</v>
      </c>
      <c r="E178" s="120">
        <v>0.50686381724107488</v>
      </c>
      <c r="F178" s="162"/>
      <c r="G178" s="60" t="s">
        <v>25</v>
      </c>
      <c r="H178" s="60"/>
      <c r="I178" s="60"/>
      <c r="J178" s="60"/>
      <c r="K178" s="60"/>
      <c r="L178" s="60"/>
      <c r="M178" s="60">
        <v>110</v>
      </c>
      <c r="N178" s="60"/>
      <c r="O178" s="111"/>
      <c r="P178" s="111"/>
      <c r="Q178" s="111"/>
      <c r="R178" s="57"/>
      <c r="S178" s="57"/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1"/>
    </row>
    <row r="179" spans="1:30" x14ac:dyDescent="0.25">
      <c r="A179" s="199"/>
      <c r="B179" s="81">
        <v>174</v>
      </c>
      <c r="C179" s="59">
        <v>0.5</v>
      </c>
      <c r="D179" s="59">
        <v>0.51041666666666696</v>
      </c>
      <c r="E179" s="120">
        <v>0.50852001110035694</v>
      </c>
      <c r="F179" s="162"/>
      <c r="G179" s="60" t="s">
        <v>25</v>
      </c>
      <c r="H179" s="60"/>
      <c r="I179" s="60"/>
      <c r="J179" s="60"/>
      <c r="K179" s="60"/>
      <c r="L179" s="60"/>
      <c r="M179" s="60">
        <v>110</v>
      </c>
      <c r="N179" s="60"/>
      <c r="O179" s="111"/>
      <c r="P179" s="111"/>
      <c r="Q179" s="111"/>
      <c r="R179" s="57"/>
      <c r="S179" s="57"/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1"/>
    </row>
    <row r="180" spans="1:30" x14ac:dyDescent="0.25">
      <c r="A180" s="199"/>
      <c r="B180" s="81">
        <v>175</v>
      </c>
      <c r="C180" s="59">
        <v>0.5</v>
      </c>
      <c r="D180" s="59">
        <v>0.51041666666666696</v>
      </c>
      <c r="E180" s="120">
        <v>0.50923860213147287</v>
      </c>
      <c r="F180" s="162"/>
      <c r="G180" s="60" t="s">
        <v>25</v>
      </c>
      <c r="H180" s="60"/>
      <c r="I180" s="60"/>
      <c r="J180" s="60"/>
      <c r="K180" s="60"/>
      <c r="L180" s="60"/>
      <c r="M180" s="60">
        <v>100</v>
      </c>
      <c r="N180" s="60"/>
      <c r="O180" s="111"/>
      <c r="P180" s="111"/>
      <c r="Q180" s="111"/>
      <c r="R180" s="57"/>
      <c r="S180" s="57"/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1"/>
    </row>
    <row r="181" spans="1:30" x14ac:dyDescent="0.25">
      <c r="A181" s="199"/>
      <c r="B181" s="81">
        <v>176</v>
      </c>
      <c r="C181" s="59">
        <v>0.51041666666666663</v>
      </c>
      <c r="D181" s="59">
        <v>0.52083333333333337</v>
      </c>
      <c r="E181" s="120">
        <v>0.51053383221927218</v>
      </c>
      <c r="F181" s="162"/>
      <c r="G181" s="60" t="s">
        <v>25</v>
      </c>
      <c r="H181" s="60"/>
      <c r="I181" s="60"/>
      <c r="J181" s="60"/>
      <c r="K181" s="60"/>
      <c r="L181" s="60"/>
      <c r="M181" s="60">
        <v>100</v>
      </c>
      <c r="N181" s="60"/>
      <c r="O181" s="111"/>
      <c r="P181" s="111"/>
      <c r="Q181" s="111"/>
      <c r="R181" s="57"/>
      <c r="S181" s="57"/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1"/>
    </row>
    <row r="182" spans="1:30" x14ac:dyDescent="0.25">
      <c r="A182" s="199"/>
      <c r="B182" s="81">
        <v>177</v>
      </c>
      <c r="C182" s="59">
        <v>0.51041666666666663</v>
      </c>
      <c r="D182" s="59">
        <v>0.52083333333333337</v>
      </c>
      <c r="E182" s="120">
        <v>0.5114673912042782</v>
      </c>
      <c r="F182" s="162"/>
      <c r="G182" s="60" t="s">
        <v>25</v>
      </c>
      <c r="H182" s="60"/>
      <c r="I182" s="60"/>
      <c r="J182" s="60"/>
      <c r="K182" s="60"/>
      <c r="L182" s="60"/>
      <c r="M182" s="60">
        <v>90</v>
      </c>
      <c r="N182" s="60"/>
      <c r="O182" s="111"/>
      <c r="P182" s="111"/>
      <c r="Q182" s="111"/>
      <c r="R182" s="57"/>
      <c r="S182" s="57"/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1"/>
    </row>
    <row r="183" spans="1:30" x14ac:dyDescent="0.25">
      <c r="A183" s="199"/>
      <c r="B183" s="81">
        <v>178</v>
      </c>
      <c r="C183" s="59">
        <v>0.51041666666666696</v>
      </c>
      <c r="D183" s="59">
        <v>0.52083333333333337</v>
      </c>
      <c r="E183" s="120">
        <v>0.51571322459672608</v>
      </c>
      <c r="F183" s="162"/>
      <c r="G183" s="60"/>
      <c r="H183" s="60"/>
      <c r="I183" s="60"/>
      <c r="J183" s="60"/>
      <c r="K183" s="60"/>
      <c r="L183" s="60" t="s">
        <v>25</v>
      </c>
      <c r="M183" s="60"/>
      <c r="N183" s="60"/>
      <c r="O183" s="111"/>
      <c r="P183" s="111"/>
      <c r="Q183" s="111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1"/>
    </row>
    <row r="184" spans="1:30" x14ac:dyDescent="0.25">
      <c r="A184" s="199"/>
      <c r="B184" s="81">
        <v>179</v>
      </c>
      <c r="C184" s="59">
        <v>0.51041666666666696</v>
      </c>
      <c r="D184" s="59">
        <v>0.52083333333333337</v>
      </c>
      <c r="E184" s="120">
        <v>0.51715126900103436</v>
      </c>
      <c r="F184" s="162"/>
      <c r="G184" s="60"/>
      <c r="H184" s="60"/>
      <c r="I184" s="60"/>
      <c r="J184" s="60"/>
      <c r="K184" s="60"/>
      <c r="L184" s="60" t="s">
        <v>25</v>
      </c>
      <c r="M184" s="60"/>
      <c r="N184" s="60"/>
      <c r="O184" s="111"/>
      <c r="P184" s="111"/>
      <c r="Q184" s="111"/>
      <c r="R184" s="57"/>
      <c r="S184" s="57"/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1"/>
    </row>
    <row r="185" spans="1:30" x14ac:dyDescent="0.25">
      <c r="A185" s="199"/>
      <c r="B185" s="81">
        <v>180</v>
      </c>
      <c r="C185" s="59">
        <v>0.51041666666666696</v>
      </c>
      <c r="D185" s="59">
        <v>0.52083333333333337</v>
      </c>
      <c r="E185" s="120">
        <v>0.52066608072026876</v>
      </c>
      <c r="F185" s="162"/>
      <c r="G185" s="60"/>
      <c r="H185" s="60" t="s">
        <v>25</v>
      </c>
      <c r="I185" s="60"/>
      <c r="J185" s="60"/>
      <c r="K185" s="60"/>
      <c r="L185" s="60"/>
      <c r="M185" s="60">
        <v>100</v>
      </c>
      <c r="N185" s="60"/>
      <c r="O185" s="111"/>
      <c r="P185" s="111"/>
      <c r="Q185" s="111"/>
      <c r="R185" s="57"/>
      <c r="S185" s="57"/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1"/>
    </row>
    <row r="186" spans="1:30" x14ac:dyDescent="0.25">
      <c r="A186" s="199"/>
      <c r="B186" s="81">
        <v>181</v>
      </c>
      <c r="C186" s="59">
        <v>0.52083333333333337</v>
      </c>
      <c r="D186" s="59">
        <v>0.53125</v>
      </c>
      <c r="E186" s="120">
        <v>0.52447286513286162</v>
      </c>
      <c r="F186" s="162"/>
      <c r="G186" s="60"/>
      <c r="H186" s="60"/>
      <c r="I186" s="60"/>
      <c r="J186" s="60"/>
      <c r="K186" s="60"/>
      <c r="L186" s="60" t="s">
        <v>25</v>
      </c>
      <c r="M186" s="150"/>
      <c r="N186" s="60"/>
      <c r="O186" s="111"/>
      <c r="P186" s="111"/>
      <c r="Q186" s="111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1"/>
    </row>
    <row r="187" spans="1:30" x14ac:dyDescent="0.25">
      <c r="A187" s="199"/>
      <c r="B187" s="81">
        <v>182</v>
      </c>
      <c r="C187" s="59">
        <v>0.52083333333333337</v>
      </c>
      <c r="D187" s="59">
        <v>0.53125</v>
      </c>
      <c r="E187" s="120">
        <v>0.52482119138345518</v>
      </c>
      <c r="F187" s="162"/>
      <c r="G187" s="60" t="s">
        <v>25</v>
      </c>
      <c r="H187" s="60"/>
      <c r="I187" s="60"/>
      <c r="J187" s="60"/>
      <c r="K187" s="60"/>
      <c r="L187" s="60"/>
      <c r="M187" s="60">
        <v>100</v>
      </c>
      <c r="N187" s="60"/>
      <c r="O187" s="111"/>
      <c r="P187" s="111"/>
      <c r="Q187" s="111"/>
      <c r="R187" s="57"/>
      <c r="S187" s="57"/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1"/>
    </row>
    <row r="188" spans="1:30" x14ac:dyDescent="0.25">
      <c r="A188" s="199"/>
      <c r="B188" s="81">
        <v>183</v>
      </c>
      <c r="C188" s="59">
        <v>0.52083333333333337</v>
      </c>
      <c r="D188" s="59">
        <v>0.53125</v>
      </c>
      <c r="E188" s="120">
        <v>0.52667871881263117</v>
      </c>
      <c r="F188" s="162"/>
      <c r="G188" s="60" t="s">
        <v>25</v>
      </c>
      <c r="H188" s="60"/>
      <c r="I188" s="60"/>
      <c r="J188" s="60"/>
      <c r="K188" s="60"/>
      <c r="L188" s="60"/>
      <c r="M188" s="60">
        <v>100</v>
      </c>
      <c r="N188" s="60"/>
      <c r="O188" s="111"/>
      <c r="P188" s="111"/>
      <c r="Q188" s="111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1"/>
    </row>
    <row r="189" spans="1:30" x14ac:dyDescent="0.25">
      <c r="A189" s="199"/>
      <c r="B189" s="81">
        <v>184</v>
      </c>
      <c r="C189" s="59">
        <v>0.52083333333333337</v>
      </c>
      <c r="D189" s="59">
        <v>0.53125</v>
      </c>
      <c r="E189" s="120">
        <v>0.5267916545873661</v>
      </c>
      <c r="F189" s="162"/>
      <c r="G189" s="60"/>
      <c r="H189" s="60"/>
      <c r="I189" s="60"/>
      <c r="J189" s="60"/>
      <c r="K189" s="60"/>
      <c r="L189" s="60" t="s">
        <v>25</v>
      </c>
      <c r="M189" s="60"/>
      <c r="N189" s="60"/>
      <c r="O189" s="111"/>
      <c r="P189" s="111"/>
      <c r="Q189" s="111"/>
      <c r="R189" s="57"/>
      <c r="S189" s="57"/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1"/>
    </row>
    <row r="190" spans="1:30" x14ac:dyDescent="0.25">
      <c r="A190" s="199"/>
      <c r="B190" s="81">
        <v>185</v>
      </c>
      <c r="C190" s="59">
        <v>0.52083333333333337</v>
      </c>
      <c r="D190" s="59">
        <v>0.53125</v>
      </c>
      <c r="E190" s="120">
        <v>0.52873327377701884</v>
      </c>
      <c r="F190" s="162"/>
      <c r="G190" s="60"/>
      <c r="H190" s="60"/>
      <c r="I190" s="60"/>
      <c r="J190" s="60"/>
      <c r="K190" s="60"/>
      <c r="L190" s="60" t="s">
        <v>25</v>
      </c>
      <c r="M190" s="146"/>
      <c r="N190" s="60"/>
      <c r="O190" s="111"/>
      <c r="P190" s="111"/>
      <c r="Q190" s="111"/>
      <c r="R190" s="57"/>
      <c r="S190" s="57"/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1"/>
    </row>
    <row r="191" spans="1:30" x14ac:dyDescent="0.25">
      <c r="A191" s="199"/>
      <c r="B191" s="81">
        <v>186</v>
      </c>
      <c r="C191" s="59">
        <v>0.53125</v>
      </c>
      <c r="D191" s="59">
        <v>0.54166666666666663</v>
      </c>
      <c r="E191" s="120">
        <v>0.53140951699563188</v>
      </c>
      <c r="F191" s="162"/>
      <c r="G191" s="60" t="s">
        <v>25</v>
      </c>
      <c r="H191" s="60"/>
      <c r="I191" s="60"/>
      <c r="J191" s="60"/>
      <c r="K191" s="60"/>
      <c r="L191" s="60"/>
      <c r="M191" s="146">
        <v>100</v>
      </c>
      <c r="N191" s="60"/>
      <c r="O191" s="111"/>
      <c r="P191" s="111"/>
      <c r="Q191" s="111"/>
      <c r="R191" s="57"/>
      <c r="S191" s="57"/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1"/>
    </row>
    <row r="192" spans="1:30" x14ac:dyDescent="0.25">
      <c r="A192" s="199"/>
      <c r="B192" s="81">
        <v>187</v>
      </c>
      <c r="C192" s="59">
        <v>0.53125</v>
      </c>
      <c r="D192" s="59">
        <v>0.54166666666666663</v>
      </c>
      <c r="E192" s="120">
        <v>0.53302571202447546</v>
      </c>
      <c r="F192" s="162"/>
      <c r="G192" s="60"/>
      <c r="H192" s="60"/>
      <c r="I192" s="60"/>
      <c r="J192" s="60"/>
      <c r="K192" s="60" t="s">
        <v>25</v>
      </c>
      <c r="L192" s="60"/>
      <c r="M192" s="146">
        <v>115</v>
      </c>
      <c r="N192" s="60" t="s">
        <v>143</v>
      </c>
      <c r="O192" s="111"/>
      <c r="P192" s="111"/>
      <c r="Q192" s="111"/>
      <c r="R192" s="57"/>
      <c r="S192" s="57"/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1"/>
    </row>
    <row r="193" spans="1:30" x14ac:dyDescent="0.25">
      <c r="A193" s="199"/>
      <c r="B193" s="81">
        <v>188</v>
      </c>
      <c r="C193" s="59">
        <v>0.53125</v>
      </c>
      <c r="D193" s="59">
        <v>0.54166666666666663</v>
      </c>
      <c r="E193" s="120">
        <v>0.53354167802671726</v>
      </c>
      <c r="F193" s="162"/>
      <c r="G193" s="60"/>
      <c r="H193" s="60"/>
      <c r="I193" s="60"/>
      <c r="J193" s="60"/>
      <c r="K193" s="60" t="s">
        <v>25</v>
      </c>
      <c r="L193" s="60"/>
      <c r="M193" s="146">
        <v>100</v>
      </c>
      <c r="N193" s="60" t="s">
        <v>144</v>
      </c>
      <c r="O193" s="111"/>
      <c r="P193" s="111"/>
      <c r="Q193" s="111"/>
      <c r="R193" s="57"/>
      <c r="S193" s="57"/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1"/>
    </row>
    <row r="194" spans="1:30" x14ac:dyDescent="0.25">
      <c r="A194" s="199"/>
      <c r="B194" s="81">
        <v>189</v>
      </c>
      <c r="C194" s="59">
        <v>0.53125</v>
      </c>
      <c r="D194" s="59">
        <v>0.54166666666666663</v>
      </c>
      <c r="E194" s="120">
        <v>0.53947881794055119</v>
      </c>
      <c r="F194" s="162"/>
      <c r="G194" s="60"/>
      <c r="H194" s="60"/>
      <c r="I194" s="60"/>
      <c r="J194" s="60" t="s">
        <v>25</v>
      </c>
      <c r="K194" s="60"/>
      <c r="L194" s="60"/>
      <c r="M194" s="146">
        <v>100</v>
      </c>
      <c r="N194" s="60" t="s">
        <v>139</v>
      </c>
      <c r="O194" s="111"/>
      <c r="P194" s="111"/>
      <c r="Q194" s="111"/>
      <c r="R194" s="57"/>
      <c r="S194" s="57"/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1"/>
    </row>
    <row r="195" spans="1:30" x14ac:dyDescent="0.25">
      <c r="A195" s="199"/>
      <c r="B195" s="81">
        <v>190</v>
      </c>
      <c r="C195" s="59">
        <v>0.53125</v>
      </c>
      <c r="D195" s="59">
        <v>0.54166666666666663</v>
      </c>
      <c r="E195" s="120">
        <v>0.54071834603029278</v>
      </c>
      <c r="F195" s="162"/>
      <c r="G195" s="60"/>
      <c r="H195" s="60"/>
      <c r="I195" s="60"/>
      <c r="J195" s="60"/>
      <c r="K195" s="60"/>
      <c r="L195" s="60" t="s">
        <v>25</v>
      </c>
      <c r="M195" s="146"/>
      <c r="N195" s="60"/>
      <c r="O195" s="111"/>
      <c r="P195" s="111"/>
      <c r="Q195" s="111"/>
      <c r="R195" s="57"/>
      <c r="S195" s="57"/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1"/>
    </row>
    <row r="196" spans="1:30" x14ac:dyDescent="0.25">
      <c r="A196" s="199"/>
      <c r="B196" s="81">
        <v>191</v>
      </c>
      <c r="C196" s="59">
        <v>0.54166666666666663</v>
      </c>
      <c r="D196" s="59">
        <v>0.55208333333333337</v>
      </c>
      <c r="E196" s="120">
        <v>0.54533558677557104</v>
      </c>
      <c r="F196" s="162"/>
      <c r="G196" s="60"/>
      <c r="H196" s="60"/>
      <c r="I196" s="60"/>
      <c r="J196" s="60"/>
      <c r="K196" s="60"/>
      <c r="L196" s="60" t="s">
        <v>25</v>
      </c>
      <c r="M196" s="146"/>
      <c r="N196" s="60"/>
      <c r="O196" s="111"/>
      <c r="P196" s="111"/>
      <c r="Q196" s="111"/>
      <c r="R196" s="57"/>
      <c r="S196" s="57"/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1"/>
    </row>
    <row r="197" spans="1:30" x14ac:dyDescent="0.25">
      <c r="A197" s="199"/>
      <c r="B197" s="81">
        <v>192</v>
      </c>
      <c r="C197" s="59">
        <v>0.54166666666666663</v>
      </c>
      <c r="D197" s="59">
        <v>0.55208333333333337</v>
      </c>
      <c r="E197" s="120">
        <v>0.54757347108312349</v>
      </c>
      <c r="F197" s="162"/>
      <c r="G197" s="60"/>
      <c r="H197" s="60"/>
      <c r="I197" s="60"/>
      <c r="J197" s="60"/>
      <c r="K197" s="60"/>
      <c r="L197" s="60" t="s">
        <v>25</v>
      </c>
      <c r="M197" s="146"/>
      <c r="N197" s="60"/>
      <c r="O197" s="111"/>
      <c r="P197" s="111"/>
      <c r="Q197" s="111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1"/>
    </row>
    <row r="198" spans="1:30" x14ac:dyDescent="0.25">
      <c r="A198" s="199"/>
      <c r="B198" s="81">
        <v>193</v>
      </c>
      <c r="C198" s="59">
        <v>0.54166666666666663</v>
      </c>
      <c r="D198" s="59">
        <v>0.55208333333333304</v>
      </c>
      <c r="E198" s="120">
        <v>0.54787486921813455</v>
      </c>
      <c r="F198" s="162"/>
      <c r="G198" s="60"/>
      <c r="H198" s="60"/>
      <c r="I198" s="60"/>
      <c r="J198" s="60"/>
      <c r="K198" s="60"/>
      <c r="L198" s="60" t="s">
        <v>25</v>
      </c>
      <c r="M198" s="146"/>
      <c r="N198" s="60"/>
      <c r="O198" s="111"/>
      <c r="P198" s="111"/>
      <c r="Q198" s="111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1"/>
    </row>
    <row r="199" spans="1:30" x14ac:dyDescent="0.25">
      <c r="A199" s="199"/>
      <c r="B199" s="81">
        <v>194</v>
      </c>
      <c r="C199" s="59">
        <v>0.54166666666666663</v>
      </c>
      <c r="D199" s="59">
        <v>0.55208333333333304</v>
      </c>
      <c r="E199" s="120">
        <v>0.54932258944674583</v>
      </c>
      <c r="F199" s="162"/>
      <c r="G199" s="60"/>
      <c r="H199" s="60"/>
      <c r="I199" s="60"/>
      <c r="J199" s="60" t="s">
        <v>25</v>
      </c>
      <c r="K199" s="60"/>
      <c r="L199" s="60"/>
      <c r="M199" s="146">
        <v>115</v>
      </c>
      <c r="N199" s="60" t="s">
        <v>116</v>
      </c>
      <c r="O199" s="111"/>
      <c r="P199" s="111"/>
      <c r="Q199" s="111"/>
      <c r="R199" s="57"/>
      <c r="S199" s="57"/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1"/>
    </row>
    <row r="200" spans="1:30" x14ac:dyDescent="0.25">
      <c r="A200" s="199"/>
      <c r="B200" s="81">
        <v>195</v>
      </c>
      <c r="C200" s="59">
        <v>0.54166666666666663</v>
      </c>
      <c r="D200" s="59">
        <v>0.55208333333333304</v>
      </c>
      <c r="E200" s="120">
        <v>0.5501188185189444</v>
      </c>
      <c r="F200" s="162"/>
      <c r="G200" s="60"/>
      <c r="H200" s="60"/>
      <c r="I200" s="60"/>
      <c r="J200" s="60" t="s">
        <v>25</v>
      </c>
      <c r="K200" s="60"/>
      <c r="L200" s="60"/>
      <c r="M200" s="146">
        <v>100</v>
      </c>
      <c r="N200" s="60" t="s">
        <v>141</v>
      </c>
      <c r="O200" s="111"/>
      <c r="P200" s="111"/>
      <c r="Q200" s="111"/>
      <c r="R200" s="57"/>
      <c r="S200" s="57"/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1"/>
    </row>
    <row r="201" spans="1:30" x14ac:dyDescent="0.25">
      <c r="A201" s="199"/>
      <c r="B201" s="81">
        <v>196</v>
      </c>
      <c r="C201" s="59">
        <v>0.55208333333333337</v>
      </c>
      <c r="D201" s="59">
        <v>0.5625</v>
      </c>
      <c r="E201" s="120">
        <v>0.55247523337746107</v>
      </c>
      <c r="F201" s="162"/>
      <c r="G201" s="60"/>
      <c r="H201" s="60"/>
      <c r="I201" s="60"/>
      <c r="J201" s="60"/>
      <c r="K201" s="60"/>
      <c r="L201" s="60" t="s">
        <v>25</v>
      </c>
      <c r="M201" s="146"/>
      <c r="N201" s="60"/>
      <c r="O201" s="111"/>
      <c r="P201" s="111"/>
      <c r="Q201" s="111"/>
      <c r="R201" s="57"/>
      <c r="S201" s="57"/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1"/>
    </row>
    <row r="202" spans="1:30" x14ac:dyDescent="0.25">
      <c r="A202" s="199"/>
      <c r="B202" s="81">
        <v>197</v>
      </c>
      <c r="C202" s="59">
        <v>0.55208333333333337</v>
      </c>
      <c r="D202" s="59">
        <v>0.5625</v>
      </c>
      <c r="E202" s="120">
        <v>0.55301766871904645</v>
      </c>
      <c r="F202" s="162"/>
      <c r="G202" s="60"/>
      <c r="H202" s="60"/>
      <c r="I202" s="60"/>
      <c r="J202" s="60"/>
      <c r="K202" s="60"/>
      <c r="L202" s="60" t="s">
        <v>25</v>
      </c>
      <c r="M202" s="146"/>
      <c r="N202" s="60"/>
      <c r="O202" s="111"/>
      <c r="P202" s="111"/>
      <c r="Q202" s="111"/>
      <c r="R202" s="57"/>
      <c r="S202" s="57"/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1"/>
    </row>
    <row r="203" spans="1:30" x14ac:dyDescent="0.25">
      <c r="A203" s="199"/>
      <c r="B203" s="81">
        <v>198</v>
      </c>
      <c r="C203" s="59">
        <v>0.55208333333333304</v>
      </c>
      <c r="D203" s="59">
        <v>0.5625</v>
      </c>
      <c r="E203" s="120">
        <v>0.55509659707038694</v>
      </c>
      <c r="F203" s="162"/>
      <c r="G203" s="60"/>
      <c r="H203" s="60"/>
      <c r="I203" s="60"/>
      <c r="J203" s="60"/>
      <c r="K203" s="60"/>
      <c r="L203" s="60" t="s">
        <v>25</v>
      </c>
      <c r="M203" s="146"/>
      <c r="N203" s="60"/>
      <c r="O203" s="111"/>
      <c r="P203" s="111"/>
      <c r="Q203" s="111"/>
      <c r="R203" s="57"/>
      <c r="S203" s="57"/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1"/>
    </row>
    <row r="204" spans="1:30" x14ac:dyDescent="0.25">
      <c r="A204" s="199"/>
      <c r="B204" s="81">
        <v>199</v>
      </c>
      <c r="C204" s="59">
        <v>0.55208333333333304</v>
      </c>
      <c r="D204" s="59">
        <v>0.5625</v>
      </c>
      <c r="E204" s="120">
        <v>0.55519293613797427</v>
      </c>
      <c r="F204" s="162"/>
      <c r="G204" s="60"/>
      <c r="H204" s="60"/>
      <c r="I204" s="60"/>
      <c r="J204" s="60"/>
      <c r="K204" s="60"/>
      <c r="L204" s="60" t="s">
        <v>25</v>
      </c>
      <c r="M204" s="146"/>
      <c r="N204" s="60"/>
      <c r="O204" s="111"/>
      <c r="P204" s="111"/>
      <c r="Q204" s="111"/>
      <c r="R204" s="57"/>
      <c r="S204" s="57"/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1"/>
    </row>
    <row r="205" spans="1:30" ht="15.75" thickBot="1" x14ac:dyDescent="0.3">
      <c r="A205" s="200"/>
      <c r="B205" s="88">
        <v>200</v>
      </c>
      <c r="C205" s="73">
        <v>0.55208333333333304</v>
      </c>
      <c r="D205" s="73">
        <v>0.5625</v>
      </c>
      <c r="E205" s="121">
        <v>0.55931758961512668</v>
      </c>
      <c r="F205" s="164"/>
      <c r="G205" s="74"/>
      <c r="H205" s="74"/>
      <c r="I205" s="74"/>
      <c r="J205" s="74"/>
      <c r="K205" s="74"/>
      <c r="L205" s="74" t="s">
        <v>25</v>
      </c>
      <c r="M205" s="152"/>
      <c r="N205" s="74"/>
      <c r="O205" s="111"/>
      <c r="P205" s="111"/>
      <c r="Q205" s="111"/>
      <c r="R205" s="57"/>
      <c r="S205" s="57"/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1"/>
    </row>
    <row r="206" spans="1:30" x14ac:dyDescent="0.25">
      <c r="A206" s="190">
        <v>45901</v>
      </c>
      <c r="B206" s="90">
        <v>201</v>
      </c>
      <c r="C206" s="75">
        <v>0.47916666666666669</v>
      </c>
      <c r="D206" s="75">
        <v>0.48958333333333331</v>
      </c>
      <c r="E206" s="120">
        <v>0.47952144751975523</v>
      </c>
      <c r="F206" s="160"/>
      <c r="G206" s="151"/>
      <c r="H206" s="151"/>
      <c r="I206" s="151"/>
      <c r="J206" s="151"/>
      <c r="K206" s="151"/>
      <c r="L206" s="151" t="s">
        <v>25</v>
      </c>
      <c r="M206" s="151"/>
      <c r="N206" s="151"/>
      <c r="O206" s="111"/>
      <c r="P206" s="111"/>
      <c r="Q206" s="111"/>
      <c r="R206" s="57"/>
      <c r="S206" s="57"/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1"/>
    </row>
    <row r="207" spans="1:30" x14ac:dyDescent="0.25">
      <c r="A207" s="191"/>
      <c r="B207" s="81">
        <v>202</v>
      </c>
      <c r="C207" s="59">
        <v>0.47916666666666669</v>
      </c>
      <c r="D207" s="59">
        <v>0.48958333333333331</v>
      </c>
      <c r="E207" s="120">
        <v>0.48014166953289972</v>
      </c>
      <c r="F207" s="156"/>
      <c r="G207" s="60"/>
      <c r="H207" s="60"/>
      <c r="I207" s="60"/>
      <c r="J207" s="60"/>
      <c r="K207" s="60"/>
      <c r="L207" s="60" t="s">
        <v>25</v>
      </c>
      <c r="M207" s="60"/>
      <c r="N207" s="60"/>
      <c r="O207" s="111"/>
      <c r="P207" s="111"/>
      <c r="Q207" s="111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1"/>
    </row>
    <row r="208" spans="1:30" x14ac:dyDescent="0.25">
      <c r="A208" s="191"/>
      <c r="B208" s="81">
        <v>203</v>
      </c>
      <c r="C208" s="59">
        <v>0.47916666666666669</v>
      </c>
      <c r="D208" s="59">
        <v>0.48958333333333298</v>
      </c>
      <c r="E208" s="120">
        <v>0.48324251085962744</v>
      </c>
      <c r="F208" s="156"/>
      <c r="G208" s="60"/>
      <c r="H208" s="60"/>
      <c r="I208" s="60"/>
      <c r="J208" s="60" t="s">
        <v>25</v>
      </c>
      <c r="K208" s="60"/>
      <c r="L208" s="60"/>
      <c r="M208" s="60">
        <v>100</v>
      </c>
      <c r="N208" s="60" t="s">
        <v>178</v>
      </c>
      <c r="O208" s="111"/>
      <c r="P208" s="111"/>
      <c r="Q208" s="111"/>
      <c r="R208" s="57"/>
      <c r="S208" s="57"/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1"/>
    </row>
    <row r="209" spans="1:30" x14ac:dyDescent="0.25">
      <c r="A209" s="191"/>
      <c r="B209" s="81">
        <v>204</v>
      </c>
      <c r="C209" s="59">
        <v>0.47916666666666669</v>
      </c>
      <c r="D209" s="59">
        <v>0.48958333333333298</v>
      </c>
      <c r="E209" s="120">
        <v>0.48549827409094554</v>
      </c>
      <c r="F209" s="156"/>
      <c r="G209" s="60"/>
      <c r="H209" s="60"/>
      <c r="I209" s="60"/>
      <c r="J209" s="60"/>
      <c r="K209" s="60" t="s">
        <v>25</v>
      </c>
      <c r="L209" s="60"/>
      <c r="M209" s="60">
        <v>100</v>
      </c>
      <c r="N209" s="60" t="s">
        <v>179</v>
      </c>
      <c r="O209" s="111"/>
      <c r="P209" s="111"/>
      <c r="Q209" s="111"/>
      <c r="R209" s="57"/>
      <c r="S209" s="57"/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1"/>
    </row>
    <row r="210" spans="1:30" x14ac:dyDescent="0.25">
      <c r="A210" s="191"/>
      <c r="B210" s="81">
        <v>205</v>
      </c>
      <c r="C210" s="59">
        <v>0.47916666666666669</v>
      </c>
      <c r="D210" s="59">
        <v>0.48958333333333298</v>
      </c>
      <c r="E210" s="120">
        <v>0.48793202519978435</v>
      </c>
      <c r="F210" s="156"/>
      <c r="G210" s="60" t="s">
        <v>25</v>
      </c>
      <c r="H210" s="60"/>
      <c r="I210" s="60"/>
      <c r="J210" s="60"/>
      <c r="K210" s="60"/>
      <c r="L210" s="60"/>
      <c r="M210" s="60">
        <v>100</v>
      </c>
      <c r="N210" s="60"/>
      <c r="O210" s="111"/>
      <c r="P210" s="111"/>
      <c r="Q210" s="111"/>
      <c r="R210" s="57"/>
      <c r="S210" s="57"/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1"/>
    </row>
    <row r="211" spans="1:30" x14ac:dyDescent="0.25">
      <c r="A211" s="191"/>
      <c r="B211" s="81">
        <v>206</v>
      </c>
      <c r="C211" s="59">
        <v>0.48958333333333331</v>
      </c>
      <c r="D211" s="59">
        <v>0.5</v>
      </c>
      <c r="E211" s="120">
        <v>0.49133265425783307</v>
      </c>
      <c r="F211" s="156"/>
      <c r="G211" s="60" t="s">
        <v>25</v>
      </c>
      <c r="H211" s="60"/>
      <c r="I211" s="60"/>
      <c r="J211" s="60"/>
      <c r="K211" s="60"/>
      <c r="L211" s="60"/>
      <c r="M211" s="60">
        <v>100</v>
      </c>
      <c r="N211" s="60"/>
      <c r="O211" s="111"/>
      <c r="P211" s="111"/>
      <c r="Q211" s="111"/>
      <c r="R211" s="57"/>
      <c r="S211" s="57"/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1"/>
    </row>
    <row r="212" spans="1:30" x14ac:dyDescent="0.25">
      <c r="A212" s="191"/>
      <c r="B212" s="81">
        <v>207</v>
      </c>
      <c r="C212" s="59">
        <v>0.48958333333333331</v>
      </c>
      <c r="D212" s="59">
        <v>0.5</v>
      </c>
      <c r="E212" s="120">
        <v>0.49253576531938531</v>
      </c>
      <c r="F212" s="156"/>
      <c r="G212" s="60" t="s">
        <v>25</v>
      </c>
      <c r="H212" s="60"/>
      <c r="I212" s="60"/>
      <c r="J212" s="60"/>
      <c r="K212" s="60"/>
      <c r="L212" s="60"/>
      <c r="M212" s="60">
        <v>90</v>
      </c>
      <c r="N212" s="60"/>
      <c r="O212" s="111"/>
      <c r="P212" s="111"/>
      <c r="Q212" s="111"/>
      <c r="R212" s="57"/>
      <c r="S212" s="57"/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1"/>
    </row>
    <row r="213" spans="1:30" x14ac:dyDescent="0.25">
      <c r="A213" s="191"/>
      <c r="B213" s="81">
        <v>208</v>
      </c>
      <c r="C213" s="59">
        <v>0.48958333333333298</v>
      </c>
      <c r="D213" s="59">
        <v>0.5</v>
      </c>
      <c r="E213" s="120">
        <v>0.49472744324870532</v>
      </c>
      <c r="F213" s="156"/>
      <c r="G213" s="60" t="s">
        <v>25</v>
      </c>
      <c r="H213" s="60"/>
      <c r="I213" s="60"/>
      <c r="J213" s="60"/>
      <c r="K213" s="60"/>
      <c r="L213" s="60"/>
      <c r="M213" s="60">
        <v>100</v>
      </c>
      <c r="N213" s="60"/>
      <c r="O213" s="111"/>
      <c r="P213" s="111"/>
      <c r="Q213" s="111"/>
      <c r="R213" s="57"/>
      <c r="S213" s="57"/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1"/>
    </row>
    <row r="214" spans="1:30" x14ac:dyDescent="0.25">
      <c r="A214" s="191"/>
      <c r="B214" s="81">
        <v>209</v>
      </c>
      <c r="C214" s="59">
        <v>0.48958333333333298</v>
      </c>
      <c r="D214" s="59">
        <v>0.5</v>
      </c>
      <c r="E214" s="120">
        <v>0.49573920147662776</v>
      </c>
      <c r="F214" s="156"/>
      <c r="G214" s="60" t="s">
        <v>25</v>
      </c>
      <c r="H214" s="60"/>
      <c r="I214" s="60"/>
      <c r="J214" s="60"/>
      <c r="K214" s="60"/>
      <c r="L214" s="60"/>
      <c r="M214" s="60">
        <v>100</v>
      </c>
      <c r="N214" s="60"/>
      <c r="O214" s="111"/>
      <c r="P214" s="111"/>
      <c r="Q214" s="111"/>
      <c r="R214" s="57"/>
      <c r="S214" s="57"/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1"/>
    </row>
    <row r="215" spans="1:30" x14ac:dyDescent="0.25">
      <c r="A215" s="191"/>
      <c r="B215" s="81">
        <v>210</v>
      </c>
      <c r="C215" s="59">
        <v>0.48958333333333298</v>
      </c>
      <c r="D215" s="59">
        <v>0.5</v>
      </c>
      <c r="E215" s="120">
        <v>0.49807621837289295</v>
      </c>
      <c r="F215" s="156"/>
      <c r="G215" s="60" t="s">
        <v>25</v>
      </c>
      <c r="H215" s="60"/>
      <c r="I215" s="60"/>
      <c r="J215" s="60"/>
      <c r="K215" s="60"/>
      <c r="L215" s="60"/>
      <c r="M215" s="60">
        <v>90</v>
      </c>
      <c r="N215" s="60"/>
      <c r="O215" s="111"/>
      <c r="P215" s="111"/>
      <c r="Q215" s="111"/>
      <c r="R215" s="57"/>
      <c r="S215" s="57"/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1"/>
    </row>
    <row r="216" spans="1:30" x14ac:dyDescent="0.25">
      <c r="A216" s="191"/>
      <c r="B216" s="81">
        <v>211</v>
      </c>
      <c r="C216" s="59">
        <v>0.5</v>
      </c>
      <c r="D216" s="59">
        <v>0.51041666666666663</v>
      </c>
      <c r="E216" s="120">
        <v>0.50044602394162119</v>
      </c>
      <c r="F216" s="156"/>
      <c r="G216" s="60" t="s">
        <v>25</v>
      </c>
      <c r="H216" s="60"/>
      <c r="I216" s="60"/>
      <c r="J216" s="60"/>
      <c r="K216" s="60"/>
      <c r="L216" s="60"/>
      <c r="M216" s="60">
        <v>85</v>
      </c>
      <c r="N216" s="60"/>
      <c r="O216" s="111"/>
      <c r="P216" s="111"/>
      <c r="Q216" s="111"/>
      <c r="R216" s="57"/>
      <c r="S216" s="57"/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1"/>
    </row>
    <row r="217" spans="1:30" x14ac:dyDescent="0.25">
      <c r="A217" s="191"/>
      <c r="B217" s="81">
        <v>212</v>
      </c>
      <c r="C217" s="59">
        <v>0.5</v>
      </c>
      <c r="D217" s="59">
        <v>0.51041666666666663</v>
      </c>
      <c r="E217" s="120">
        <v>0.50090240341497172</v>
      </c>
      <c r="F217" s="156"/>
      <c r="G217" s="60" t="s">
        <v>25</v>
      </c>
      <c r="H217" s="60"/>
      <c r="I217" s="60"/>
      <c r="J217" s="60"/>
      <c r="K217" s="60"/>
      <c r="L217" s="60"/>
      <c r="M217" s="60">
        <v>90</v>
      </c>
      <c r="N217" s="60"/>
      <c r="O217" s="111"/>
      <c r="P217" s="111"/>
      <c r="Q217" s="111"/>
      <c r="R217" s="57"/>
      <c r="S217" s="57"/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1"/>
    </row>
    <row r="218" spans="1:30" x14ac:dyDescent="0.25">
      <c r="A218" s="191"/>
      <c r="B218" s="81">
        <v>213</v>
      </c>
      <c r="C218" s="59">
        <v>0.5</v>
      </c>
      <c r="D218" s="59">
        <v>0.51041666666666696</v>
      </c>
      <c r="E218" s="120">
        <v>0.50517608090954635</v>
      </c>
      <c r="F218" s="156"/>
      <c r="G218" s="60" t="s">
        <v>25</v>
      </c>
      <c r="H218" s="60"/>
      <c r="I218" s="60"/>
      <c r="J218" s="60"/>
      <c r="K218" s="60"/>
      <c r="L218" s="60"/>
      <c r="M218" s="60">
        <v>100</v>
      </c>
      <c r="N218" s="60"/>
      <c r="O218" s="111"/>
      <c r="P218" s="111"/>
      <c r="Q218" s="111"/>
      <c r="R218" s="57"/>
      <c r="S218" s="57"/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1"/>
    </row>
    <row r="219" spans="1:30" x14ac:dyDescent="0.25">
      <c r="A219" s="191"/>
      <c r="B219" s="81">
        <v>214</v>
      </c>
      <c r="C219" s="59">
        <v>0.5</v>
      </c>
      <c r="D219" s="59">
        <v>0.51041666666666696</v>
      </c>
      <c r="E219" s="120">
        <v>0.50630582427319004</v>
      </c>
      <c r="F219" s="156"/>
      <c r="G219" s="60" t="s">
        <v>25</v>
      </c>
      <c r="H219" s="60"/>
      <c r="I219" s="60"/>
      <c r="J219" s="60"/>
      <c r="K219" s="60"/>
      <c r="L219" s="60"/>
      <c r="M219" s="60">
        <v>90</v>
      </c>
      <c r="N219" s="60"/>
      <c r="O219" s="111"/>
      <c r="P219" s="111"/>
      <c r="Q219" s="111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1"/>
    </row>
    <row r="220" spans="1:30" x14ac:dyDescent="0.25">
      <c r="A220" s="191"/>
      <c r="B220" s="81">
        <v>215</v>
      </c>
      <c r="C220" s="59">
        <v>0.5</v>
      </c>
      <c r="D220" s="59">
        <v>0.51041666666666696</v>
      </c>
      <c r="E220" s="120">
        <v>0.50911487801029209</v>
      </c>
      <c r="F220" s="156"/>
      <c r="G220" s="60"/>
      <c r="H220" s="60"/>
      <c r="I220" s="60"/>
      <c r="J220" s="60"/>
      <c r="K220" s="60"/>
      <c r="L220" s="60" t="s">
        <v>25</v>
      </c>
      <c r="M220" s="60"/>
      <c r="N220" s="60"/>
      <c r="O220" s="111"/>
      <c r="P220" s="111"/>
      <c r="Q220" s="111"/>
      <c r="R220" s="57"/>
      <c r="S220" s="57"/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1"/>
    </row>
    <row r="221" spans="1:30" x14ac:dyDescent="0.25">
      <c r="A221" s="191"/>
      <c r="B221" s="81">
        <v>216</v>
      </c>
      <c r="C221" s="59">
        <v>0.51041666666666663</v>
      </c>
      <c r="D221" s="59">
        <v>0.52083333333333337</v>
      </c>
      <c r="E221" s="120">
        <v>0.5115816047206444</v>
      </c>
      <c r="F221" s="156"/>
      <c r="G221" s="60"/>
      <c r="H221" s="60"/>
      <c r="I221" s="60"/>
      <c r="J221" s="60"/>
      <c r="K221" s="60"/>
      <c r="L221" s="60" t="s">
        <v>25</v>
      </c>
      <c r="M221" s="60"/>
      <c r="N221" s="60"/>
      <c r="O221" s="111"/>
      <c r="P221" s="111"/>
      <c r="Q221" s="111"/>
      <c r="R221" s="57"/>
      <c r="S221" s="57"/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1"/>
    </row>
    <row r="222" spans="1:30" x14ac:dyDescent="0.25">
      <c r="A222" s="191"/>
      <c r="B222" s="81">
        <v>217</v>
      </c>
      <c r="C222" s="59">
        <v>0.51041666666666663</v>
      </c>
      <c r="D222" s="59">
        <v>0.52083333333333337</v>
      </c>
      <c r="E222" s="120">
        <v>0.51375277833895749</v>
      </c>
      <c r="F222" s="156"/>
      <c r="G222" s="60" t="s">
        <v>25</v>
      </c>
      <c r="H222" s="60"/>
      <c r="I222" s="60"/>
      <c r="J222" s="60"/>
      <c r="K222" s="60"/>
      <c r="L222" s="60"/>
      <c r="M222" s="60">
        <v>100</v>
      </c>
      <c r="N222" s="60"/>
      <c r="O222" s="111"/>
      <c r="P222" s="111"/>
      <c r="Q222" s="111"/>
      <c r="R222" s="57"/>
      <c r="S222" s="57"/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1"/>
    </row>
    <row r="223" spans="1:30" x14ac:dyDescent="0.25">
      <c r="A223" s="191"/>
      <c r="B223" s="81">
        <v>218</v>
      </c>
      <c r="C223" s="59">
        <v>0.51041666666666696</v>
      </c>
      <c r="D223" s="59">
        <v>0.52083333333333337</v>
      </c>
      <c r="E223" s="120">
        <v>0.51488560299722352</v>
      </c>
      <c r="F223" s="156"/>
      <c r="G223" s="60" t="s">
        <v>25</v>
      </c>
      <c r="H223" s="60"/>
      <c r="I223" s="60"/>
      <c r="J223" s="60"/>
      <c r="K223" s="60"/>
      <c r="L223" s="60"/>
      <c r="M223" s="60">
        <v>90</v>
      </c>
      <c r="N223" s="60"/>
      <c r="O223" s="111"/>
      <c r="P223" s="111"/>
      <c r="Q223" s="111"/>
      <c r="R223" s="57"/>
      <c r="S223" s="57"/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1"/>
    </row>
    <row r="224" spans="1:30" x14ac:dyDescent="0.25">
      <c r="A224" s="191"/>
      <c r="B224" s="81">
        <v>219</v>
      </c>
      <c r="C224" s="59">
        <v>0.51041666666666696</v>
      </c>
      <c r="D224" s="59">
        <v>0.52083333333333337</v>
      </c>
      <c r="E224" s="120">
        <v>0.51659409544801893</v>
      </c>
      <c r="F224" s="156"/>
      <c r="G224" s="60" t="s">
        <v>25</v>
      </c>
      <c r="H224" s="60"/>
      <c r="I224" s="60"/>
      <c r="J224" s="60"/>
      <c r="K224" s="60"/>
      <c r="L224" s="60"/>
      <c r="M224" s="60">
        <v>100</v>
      </c>
      <c r="N224" s="60"/>
      <c r="O224" s="111"/>
      <c r="P224" s="111"/>
      <c r="Q224" s="111"/>
      <c r="R224" s="57"/>
      <c r="S224" s="57"/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1"/>
    </row>
    <row r="225" spans="1:30" x14ac:dyDescent="0.25">
      <c r="A225" s="191"/>
      <c r="B225" s="81">
        <v>220</v>
      </c>
      <c r="C225" s="59">
        <v>0.51041666666666696</v>
      </c>
      <c r="D225" s="59">
        <v>0.52083333333333337</v>
      </c>
      <c r="E225" s="120">
        <v>0.51947397366880976</v>
      </c>
      <c r="F225" s="156"/>
      <c r="G225" s="60"/>
      <c r="H225" s="60"/>
      <c r="I225" s="60"/>
      <c r="J225" s="60"/>
      <c r="K225" s="60"/>
      <c r="L225" s="60" t="s">
        <v>25</v>
      </c>
      <c r="M225" s="60"/>
      <c r="N225" s="60"/>
      <c r="O225" s="111"/>
      <c r="P225" s="111"/>
      <c r="Q225" s="111"/>
      <c r="R225" s="57"/>
      <c r="S225" s="57"/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1"/>
    </row>
    <row r="226" spans="1:30" x14ac:dyDescent="0.25">
      <c r="A226" s="191"/>
      <c r="B226" s="81">
        <v>221</v>
      </c>
      <c r="C226" s="59">
        <v>0.52083333333333337</v>
      </c>
      <c r="D226" s="59">
        <v>0.53125</v>
      </c>
      <c r="E226" s="120">
        <v>0.52495957579917296</v>
      </c>
      <c r="F226" s="156"/>
      <c r="G226" s="60"/>
      <c r="H226" s="60"/>
      <c r="I226" s="60"/>
      <c r="J226" s="60"/>
      <c r="K226" s="60"/>
      <c r="L226" s="60" t="s">
        <v>25</v>
      </c>
      <c r="M226" s="60"/>
      <c r="N226" s="60"/>
      <c r="O226" s="111"/>
      <c r="P226" s="111"/>
      <c r="Q226" s="111"/>
      <c r="R226" s="57"/>
      <c r="S226" s="57"/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1"/>
    </row>
    <row r="227" spans="1:30" x14ac:dyDescent="0.25">
      <c r="A227" s="191"/>
      <c r="B227" s="81">
        <v>222</v>
      </c>
      <c r="C227" s="59">
        <v>0.52083333333333337</v>
      </c>
      <c r="D227" s="59">
        <v>0.53125</v>
      </c>
      <c r="E227" s="120">
        <v>0.52536466743511823</v>
      </c>
      <c r="F227" s="156"/>
      <c r="G227" s="60"/>
      <c r="H227" s="60"/>
      <c r="I227" s="60"/>
      <c r="J227" s="60"/>
      <c r="K227" s="60"/>
      <c r="L227" s="60" t="s">
        <v>25</v>
      </c>
      <c r="M227" s="60"/>
      <c r="N227" s="60"/>
      <c r="O227" s="111"/>
      <c r="P227" s="111"/>
      <c r="Q227" s="111"/>
      <c r="R227" s="57"/>
      <c r="S227" s="57"/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1"/>
    </row>
    <row r="228" spans="1:30" x14ac:dyDescent="0.25">
      <c r="A228" s="191"/>
      <c r="B228" s="81">
        <v>223</v>
      </c>
      <c r="C228" s="59">
        <v>0.52083333333333337</v>
      </c>
      <c r="D228" s="59">
        <v>0.53125</v>
      </c>
      <c r="E228" s="120">
        <v>0.52682117722925093</v>
      </c>
      <c r="F228" s="156"/>
      <c r="G228" s="60"/>
      <c r="H228" s="60"/>
      <c r="I228" s="60"/>
      <c r="J228" s="60"/>
      <c r="K228" s="60" t="s">
        <v>25</v>
      </c>
      <c r="L228" s="60"/>
      <c r="M228" s="60">
        <v>100</v>
      </c>
      <c r="N228" s="60" t="s">
        <v>138</v>
      </c>
      <c r="O228" s="111"/>
      <c r="P228" s="111"/>
      <c r="Q228" s="111"/>
      <c r="R228" s="57"/>
      <c r="S228" s="57"/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1"/>
    </row>
    <row r="229" spans="1:30" x14ac:dyDescent="0.25">
      <c r="A229" s="191"/>
      <c r="B229" s="81">
        <v>224</v>
      </c>
      <c r="C229" s="59">
        <v>0.52083333333333337</v>
      </c>
      <c r="D229" s="59">
        <v>0.53125</v>
      </c>
      <c r="E229" s="120">
        <v>0.52959896802799966</v>
      </c>
      <c r="F229" s="156"/>
      <c r="G229" s="60" t="s">
        <v>25</v>
      </c>
      <c r="H229" s="60"/>
      <c r="I229" s="60"/>
      <c r="J229" s="60"/>
      <c r="K229" s="60"/>
      <c r="L229" s="60"/>
      <c r="M229" s="60">
        <v>100</v>
      </c>
      <c r="N229" s="60"/>
      <c r="O229" s="111"/>
      <c r="P229" s="111"/>
      <c r="Q229" s="111"/>
      <c r="R229" s="57"/>
      <c r="S229" s="57"/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1"/>
    </row>
    <row r="230" spans="1:30" x14ac:dyDescent="0.25">
      <c r="A230" s="191"/>
      <c r="B230" s="81">
        <v>225</v>
      </c>
      <c r="C230" s="59">
        <v>0.52083333333333337</v>
      </c>
      <c r="D230" s="59">
        <v>0.53125</v>
      </c>
      <c r="E230" s="120">
        <v>0.53069039522045702</v>
      </c>
      <c r="F230" s="156"/>
      <c r="G230" s="60"/>
      <c r="H230" s="60"/>
      <c r="I230" s="60"/>
      <c r="J230" s="60"/>
      <c r="K230" s="60"/>
      <c r="L230" s="60" t="s">
        <v>25</v>
      </c>
      <c r="M230" s="3"/>
      <c r="N230" s="60"/>
      <c r="O230" s="111"/>
      <c r="P230" s="111"/>
      <c r="Q230" s="111"/>
      <c r="R230" s="57"/>
      <c r="S230" s="57"/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1"/>
    </row>
    <row r="231" spans="1:30" x14ac:dyDescent="0.25">
      <c r="A231" s="191"/>
      <c r="B231" s="81">
        <v>226</v>
      </c>
      <c r="C231" s="59">
        <v>0.53125</v>
      </c>
      <c r="D231" s="59">
        <v>0.54166666666666663</v>
      </c>
      <c r="E231" s="120">
        <v>0.53156854991059477</v>
      </c>
      <c r="F231" s="156"/>
      <c r="G231" s="60"/>
      <c r="H231" s="60"/>
      <c r="I231" s="60"/>
      <c r="J231" s="60"/>
      <c r="K231" s="60"/>
      <c r="L231" s="60" t="s">
        <v>25</v>
      </c>
      <c r="M231" s="146"/>
      <c r="N231" s="60"/>
      <c r="O231" s="111"/>
      <c r="P231" s="111"/>
      <c r="Q231" s="111"/>
      <c r="R231" s="57"/>
      <c r="S231" s="57"/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1"/>
    </row>
    <row r="232" spans="1:30" x14ac:dyDescent="0.25">
      <c r="A232" s="191"/>
      <c r="B232" s="81">
        <v>227</v>
      </c>
      <c r="C232" s="59">
        <v>0.53125</v>
      </c>
      <c r="D232" s="59">
        <v>0.54166666666666663</v>
      </c>
      <c r="E232" s="120">
        <v>0.53305226166277309</v>
      </c>
      <c r="F232" s="156"/>
      <c r="G232" s="60"/>
      <c r="H232" s="60"/>
      <c r="I232" s="60"/>
      <c r="J232" s="60"/>
      <c r="K232" s="60"/>
      <c r="L232" s="60" t="s">
        <v>25</v>
      </c>
      <c r="M232" s="146"/>
      <c r="N232" s="60"/>
      <c r="O232" s="111"/>
      <c r="P232" s="111"/>
      <c r="Q232" s="111"/>
      <c r="R232" s="57"/>
      <c r="S232" s="57"/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1"/>
    </row>
    <row r="233" spans="1:30" x14ac:dyDescent="0.25">
      <c r="A233" s="191"/>
      <c r="B233" s="81">
        <v>228</v>
      </c>
      <c r="C233" s="59">
        <v>0.53125</v>
      </c>
      <c r="D233" s="59">
        <v>0.54166666666666663</v>
      </c>
      <c r="E233" s="120">
        <v>0.53362567596905763</v>
      </c>
      <c r="F233" s="156"/>
      <c r="G233" s="60" t="s">
        <v>25</v>
      </c>
      <c r="H233" s="60"/>
      <c r="I233" s="60"/>
      <c r="J233" s="60"/>
      <c r="K233" s="60"/>
      <c r="L233" s="60"/>
      <c r="M233" s="146">
        <v>100</v>
      </c>
      <c r="N233" s="60"/>
      <c r="O233" s="111"/>
      <c r="P233" s="111"/>
      <c r="Q233" s="111"/>
      <c r="R233" s="57"/>
      <c r="S233" s="57"/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1"/>
    </row>
    <row r="234" spans="1:30" x14ac:dyDescent="0.25">
      <c r="A234" s="191"/>
      <c r="B234" s="81">
        <v>229</v>
      </c>
      <c r="C234" s="59">
        <v>0.53125</v>
      </c>
      <c r="D234" s="59">
        <v>0.54166666666666663</v>
      </c>
      <c r="E234" s="120">
        <v>0.53721224685266833</v>
      </c>
      <c r="F234" s="156"/>
      <c r="G234" s="60" t="s">
        <v>25</v>
      </c>
      <c r="H234" s="60"/>
      <c r="I234" s="60"/>
      <c r="J234" s="60"/>
      <c r="K234" s="60"/>
      <c r="L234" s="60"/>
      <c r="M234" s="146">
        <v>85</v>
      </c>
      <c r="N234" s="60"/>
      <c r="O234" s="111"/>
      <c r="P234" s="111"/>
      <c r="Q234" s="111"/>
      <c r="R234" s="57"/>
      <c r="S234" s="57"/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1"/>
    </row>
    <row r="235" spans="1:30" x14ac:dyDescent="0.25">
      <c r="A235" s="191"/>
      <c r="B235" s="81">
        <v>230</v>
      </c>
      <c r="C235" s="59">
        <v>0.53125</v>
      </c>
      <c r="D235" s="59">
        <v>0.54166666666666663</v>
      </c>
      <c r="E235" s="120">
        <v>0.53993055196508177</v>
      </c>
      <c r="F235" s="156"/>
      <c r="G235" s="60"/>
      <c r="H235" s="60"/>
      <c r="I235" s="60"/>
      <c r="J235" s="60"/>
      <c r="K235" s="60"/>
      <c r="L235" s="60" t="s">
        <v>25</v>
      </c>
      <c r="M235" s="146"/>
      <c r="N235" s="60"/>
      <c r="O235" s="111"/>
      <c r="P235" s="111"/>
      <c r="Q235" s="111"/>
      <c r="R235" s="57"/>
      <c r="S235" s="57"/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1"/>
    </row>
    <row r="236" spans="1:30" x14ac:dyDescent="0.25">
      <c r="A236" s="191"/>
      <c r="B236" s="81">
        <v>231</v>
      </c>
      <c r="C236" s="59">
        <v>0.54166666666666663</v>
      </c>
      <c r="D236" s="59">
        <v>0.55208333333333337</v>
      </c>
      <c r="E236" s="120">
        <v>0.54300931329203328</v>
      </c>
      <c r="F236" s="156"/>
      <c r="G236" s="60"/>
      <c r="H236" s="60"/>
      <c r="I236" s="60"/>
      <c r="J236" s="60" t="s">
        <v>25</v>
      </c>
      <c r="K236" s="60"/>
      <c r="L236" s="60"/>
      <c r="M236" s="146">
        <v>100</v>
      </c>
      <c r="N236" s="60" t="s">
        <v>178</v>
      </c>
      <c r="O236" s="111"/>
      <c r="P236" s="111"/>
      <c r="Q236" s="111"/>
      <c r="R236" s="57"/>
      <c r="S236" s="57"/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1"/>
    </row>
    <row r="237" spans="1:30" x14ac:dyDescent="0.25">
      <c r="A237" s="191"/>
      <c r="B237" s="81">
        <v>232</v>
      </c>
      <c r="C237" s="59">
        <v>0.54166666666666663</v>
      </c>
      <c r="D237" s="59">
        <v>0.55208333333333337</v>
      </c>
      <c r="E237" s="120">
        <v>0.54427707311945439</v>
      </c>
      <c r="F237" s="156"/>
      <c r="G237" s="60"/>
      <c r="H237" s="60"/>
      <c r="I237" s="60"/>
      <c r="J237" s="60" t="s">
        <v>25</v>
      </c>
      <c r="K237" s="60"/>
      <c r="L237" s="60"/>
      <c r="M237" s="146">
        <v>110</v>
      </c>
      <c r="N237" s="60" t="s">
        <v>178</v>
      </c>
      <c r="O237" s="111"/>
      <c r="P237" s="111"/>
      <c r="Q237" s="111"/>
      <c r="R237" s="57"/>
      <c r="S237" s="57"/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1"/>
    </row>
    <row r="238" spans="1:30" x14ac:dyDescent="0.25">
      <c r="A238" s="191"/>
      <c r="B238" s="81">
        <v>233</v>
      </c>
      <c r="C238" s="59">
        <v>0.54166666666666663</v>
      </c>
      <c r="D238" s="59">
        <v>0.55208333333333304</v>
      </c>
      <c r="E238" s="120">
        <v>0.54857653611913737</v>
      </c>
      <c r="F238" s="156"/>
      <c r="G238" s="60"/>
      <c r="H238" s="60"/>
      <c r="I238" s="60"/>
      <c r="J238" s="60"/>
      <c r="K238" s="60" t="s">
        <v>25</v>
      </c>
      <c r="L238" s="60"/>
      <c r="M238" s="146">
        <v>100</v>
      </c>
      <c r="N238" s="60" t="s">
        <v>180</v>
      </c>
      <c r="O238" s="111"/>
      <c r="P238" s="111"/>
      <c r="Q238" s="111"/>
      <c r="R238" s="57"/>
      <c r="S238" s="57"/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1"/>
    </row>
    <row r="239" spans="1:30" x14ac:dyDescent="0.25">
      <c r="A239" s="191"/>
      <c r="B239" s="81">
        <v>234</v>
      </c>
      <c r="C239" s="59">
        <v>0.54166666666666663</v>
      </c>
      <c r="D239" s="59">
        <v>0.55208333333333304</v>
      </c>
      <c r="E239" s="120">
        <v>0.54873377425481573</v>
      </c>
      <c r="F239" s="156"/>
      <c r="G239" s="60"/>
      <c r="H239" s="60"/>
      <c r="I239" s="60"/>
      <c r="J239" s="60"/>
      <c r="K239" s="60" t="s">
        <v>25</v>
      </c>
      <c r="L239" s="60"/>
      <c r="M239" s="146">
        <v>110</v>
      </c>
      <c r="N239" s="60" t="s">
        <v>181</v>
      </c>
      <c r="O239" s="111"/>
      <c r="P239" s="111"/>
      <c r="Q239" s="111"/>
      <c r="R239" s="57"/>
      <c r="S239" s="57"/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1"/>
    </row>
    <row r="240" spans="1:30" x14ac:dyDescent="0.25">
      <c r="A240" s="191"/>
      <c r="B240" s="81">
        <v>235</v>
      </c>
      <c r="C240" s="59">
        <v>0.54166666666666663</v>
      </c>
      <c r="D240" s="59">
        <v>0.55208333333333304</v>
      </c>
      <c r="E240" s="120">
        <v>0.55018458617010479</v>
      </c>
      <c r="F240" s="156"/>
      <c r="G240" s="60"/>
      <c r="H240" s="60"/>
      <c r="I240" s="60"/>
      <c r="J240" s="60"/>
      <c r="K240" s="60"/>
      <c r="L240" s="60" t="s">
        <v>25</v>
      </c>
      <c r="M240" s="146"/>
      <c r="N240" s="60"/>
      <c r="O240" s="111"/>
      <c r="P240" s="111"/>
      <c r="Q240" s="111"/>
      <c r="R240" s="57"/>
      <c r="S240" s="57"/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1"/>
    </row>
    <row r="241" spans="1:30" x14ac:dyDescent="0.25">
      <c r="A241" s="191"/>
      <c r="B241" s="81">
        <v>236</v>
      </c>
      <c r="C241" s="59">
        <v>0.55208333333333337</v>
      </c>
      <c r="D241" s="59">
        <v>0.5625</v>
      </c>
      <c r="E241" s="120">
        <v>0.55665536186305409</v>
      </c>
      <c r="F241" s="156"/>
      <c r="G241" s="60"/>
      <c r="H241" s="60"/>
      <c r="I241" s="60"/>
      <c r="J241" s="60"/>
      <c r="K241" s="60"/>
      <c r="L241" s="60" t="s">
        <v>25</v>
      </c>
      <c r="M241" s="146"/>
      <c r="N241" s="60"/>
      <c r="O241" s="111"/>
      <c r="P241" s="111"/>
      <c r="Q241" s="111"/>
      <c r="R241" s="57"/>
      <c r="S241" s="57"/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1"/>
    </row>
    <row r="242" spans="1:30" x14ac:dyDescent="0.25">
      <c r="A242" s="191"/>
      <c r="B242" s="81">
        <v>237</v>
      </c>
      <c r="C242" s="59">
        <v>0.55208333333333337</v>
      </c>
      <c r="D242" s="59">
        <v>0.5625</v>
      </c>
      <c r="E242" s="120">
        <v>0.55739895733289457</v>
      </c>
      <c r="F242" s="156"/>
      <c r="G242" s="60"/>
      <c r="H242" s="60"/>
      <c r="I242" s="60"/>
      <c r="J242" s="60"/>
      <c r="K242" s="60"/>
      <c r="L242" s="60" t="s">
        <v>25</v>
      </c>
      <c r="M242" s="146"/>
      <c r="N242" s="60"/>
      <c r="O242" s="111"/>
      <c r="P242" s="111"/>
      <c r="Q242" s="111"/>
      <c r="R242" s="57"/>
      <c r="S242" s="57"/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1"/>
    </row>
    <row r="243" spans="1:30" x14ac:dyDescent="0.25">
      <c r="A243" s="191"/>
      <c r="B243" s="81">
        <v>238</v>
      </c>
      <c r="C243" s="59">
        <v>0.55208333333333304</v>
      </c>
      <c r="D243" s="59">
        <v>0.5625</v>
      </c>
      <c r="E243" s="120">
        <v>0.55876025636568993</v>
      </c>
      <c r="F243" s="156"/>
      <c r="G243" s="60"/>
      <c r="H243" s="60"/>
      <c r="I243" s="60"/>
      <c r="J243" s="60"/>
      <c r="K243" s="60"/>
      <c r="L243" s="60" t="s">
        <v>25</v>
      </c>
      <c r="M243" s="146"/>
      <c r="N243" s="60"/>
      <c r="O243" s="111"/>
      <c r="P243" s="111"/>
      <c r="Q243" s="111"/>
      <c r="R243" s="57"/>
      <c r="S243" s="57"/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1"/>
    </row>
    <row r="244" spans="1:30" x14ac:dyDescent="0.25">
      <c r="A244" s="191"/>
      <c r="B244" s="81">
        <v>239</v>
      </c>
      <c r="C244" s="59">
        <v>0.55208333333333304</v>
      </c>
      <c r="D244" s="59">
        <v>0.5625</v>
      </c>
      <c r="E244" s="120">
        <v>0.56153725629830364</v>
      </c>
      <c r="F244" s="156"/>
      <c r="G244" s="60"/>
      <c r="H244" s="60"/>
      <c r="I244" s="60"/>
      <c r="J244" s="60"/>
      <c r="K244" s="60"/>
      <c r="L244" s="60" t="s">
        <v>25</v>
      </c>
      <c r="M244" s="146"/>
      <c r="N244" s="60"/>
      <c r="O244" s="111"/>
      <c r="P244" s="111"/>
      <c r="Q244" s="111"/>
      <c r="R244" s="57"/>
      <c r="S244" s="57"/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1"/>
    </row>
    <row r="245" spans="1:30" ht="15.75" thickBot="1" x14ac:dyDescent="0.3">
      <c r="A245" s="192"/>
      <c r="B245" s="88">
        <v>240</v>
      </c>
      <c r="C245" s="73">
        <v>0.55208333333333304</v>
      </c>
      <c r="D245" s="73">
        <v>0.5625</v>
      </c>
      <c r="E245" s="121">
        <v>0.56220675685803978</v>
      </c>
      <c r="F245" s="159"/>
      <c r="G245" s="74"/>
      <c r="H245" s="74"/>
      <c r="I245" s="74"/>
      <c r="J245" s="74"/>
      <c r="K245" s="74"/>
      <c r="L245" s="74" t="s">
        <v>25</v>
      </c>
      <c r="M245" s="152"/>
      <c r="N245" s="74"/>
      <c r="O245" s="111"/>
      <c r="P245" s="111"/>
      <c r="Q245" s="111"/>
      <c r="R245" s="57"/>
      <c r="S245" s="57"/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1"/>
    </row>
    <row r="246" spans="1:30" x14ac:dyDescent="0.25">
      <c r="B246" s="57"/>
      <c r="C246" s="57"/>
      <c r="D246" s="57"/>
      <c r="E246" s="57"/>
      <c r="F246" s="57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1"/>
      <c r="R246" s="57"/>
      <c r="S246" s="57"/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1"/>
    </row>
    <row r="247" spans="1:30" ht="30" x14ac:dyDescent="0.25">
      <c r="B247" s="57"/>
      <c r="C247" s="57"/>
      <c r="D247" s="57"/>
      <c r="E247" s="76" t="s">
        <v>62</v>
      </c>
      <c r="F247" s="165">
        <f>+'TOTAL ALMUERZOS'!$J$11</f>
        <v>312</v>
      </c>
      <c r="G247" s="165">
        <f>+'TOTAL ALMUERZOS'!$J$11</f>
        <v>312</v>
      </c>
      <c r="H247" s="165">
        <f>+'TOTAL ALMUERZOS'!$J$11</f>
        <v>312</v>
      </c>
      <c r="I247" s="165">
        <f>+'TOTAL ALMUERZOS'!$J$11</f>
        <v>312</v>
      </c>
      <c r="J247" s="165">
        <f>+'TOTAL ALMUERZOS'!$J$11</f>
        <v>312</v>
      </c>
      <c r="K247" s="165">
        <f>+'TOTAL ALMUERZOS'!$J$11</f>
        <v>312</v>
      </c>
      <c r="L247" s="92"/>
      <c r="M247" s="111"/>
      <c r="N247" s="111"/>
      <c r="O247" s="111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57"/>
      <c r="AA247" s="57"/>
      <c r="AB247" s="1"/>
    </row>
    <row r="248" spans="1:30" x14ac:dyDescent="0.25">
      <c r="B248" s="57"/>
      <c r="C248" s="57"/>
      <c r="D248" s="57"/>
      <c r="E248" s="57"/>
      <c r="F248" s="57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1"/>
      <c r="R248" s="57"/>
      <c r="S248" s="57"/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1"/>
    </row>
    <row r="249" spans="1:30" ht="30" x14ac:dyDescent="0.25">
      <c r="B249" s="57"/>
      <c r="C249" s="57"/>
      <c r="D249" s="57"/>
      <c r="E249" s="76" t="s">
        <v>63</v>
      </c>
      <c r="F249" s="165">
        <f>+AVERAGE(F250)</f>
        <v>100</v>
      </c>
      <c r="G249" s="60">
        <f>+AVERAGE(G250:G326)</f>
        <v>96.753246753246756</v>
      </c>
      <c r="H249" s="60">
        <f>+AVERAGE(H250:H271)</f>
        <v>100</v>
      </c>
      <c r="I249" s="60">
        <f>+AVERAGE(I250:I258)</f>
        <v>97.777777777777771</v>
      </c>
      <c r="J249" s="60">
        <f>+AVERAGE(J250:J266)</f>
        <v>106.76470588235294</v>
      </c>
      <c r="K249" s="60">
        <f>+AVERAGE(K250:K276)</f>
        <v>102.22222222222223</v>
      </c>
      <c r="L249" s="111"/>
      <c r="M249" s="111"/>
      <c r="N249" s="111"/>
      <c r="O249" s="111"/>
      <c r="P249" s="111"/>
      <c r="Q249" s="111"/>
      <c r="R249" s="57"/>
      <c r="S249" s="57"/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1"/>
    </row>
    <row r="250" spans="1:30" x14ac:dyDescent="0.25">
      <c r="B250" s="57"/>
      <c r="C250" s="57"/>
      <c r="D250" s="57"/>
      <c r="E250" s="57"/>
      <c r="F250" s="166">
        <v>100</v>
      </c>
      <c r="G250" s="111">
        <v>100</v>
      </c>
      <c r="H250" s="111">
        <v>100</v>
      </c>
      <c r="I250" s="111">
        <v>100</v>
      </c>
      <c r="J250" s="111">
        <v>100</v>
      </c>
      <c r="K250" s="111">
        <v>100</v>
      </c>
      <c r="L250" s="111"/>
      <c r="M250" s="111"/>
      <c r="N250" s="111"/>
      <c r="O250" s="111"/>
      <c r="P250" s="111"/>
      <c r="Q250" s="111"/>
      <c r="R250" s="57"/>
      <c r="S250" s="57"/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1"/>
    </row>
    <row r="251" spans="1:30" x14ac:dyDescent="0.25">
      <c r="B251" s="57"/>
      <c r="C251" s="57"/>
      <c r="D251" s="57"/>
      <c r="E251" s="57"/>
      <c r="F251" s="57"/>
      <c r="G251" s="111">
        <v>110</v>
      </c>
      <c r="H251" s="111">
        <v>100</v>
      </c>
      <c r="I251" s="111">
        <v>95</v>
      </c>
      <c r="J251" s="111">
        <v>100</v>
      </c>
      <c r="K251" s="111">
        <v>100</v>
      </c>
      <c r="L251" s="111"/>
      <c r="M251" s="111"/>
      <c r="N251" s="111"/>
      <c r="O251" s="111"/>
      <c r="P251" s="111"/>
      <c r="Q251" s="111"/>
      <c r="R251" s="57"/>
      <c r="S251" s="57"/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1"/>
    </row>
    <row r="252" spans="1:30" x14ac:dyDescent="0.25">
      <c r="B252" s="57"/>
      <c r="C252" s="57"/>
      <c r="D252" s="57"/>
      <c r="E252" s="57"/>
      <c r="F252" s="57"/>
      <c r="G252" s="111">
        <v>90</v>
      </c>
      <c r="H252" s="111">
        <v>100</v>
      </c>
      <c r="I252" s="111">
        <v>100</v>
      </c>
      <c r="J252" s="111">
        <v>115</v>
      </c>
      <c r="K252" s="111">
        <v>100</v>
      </c>
      <c r="L252" s="111"/>
      <c r="M252" s="111"/>
      <c r="N252" s="111"/>
      <c r="O252" s="111"/>
      <c r="P252" s="111"/>
      <c r="Q252" s="111"/>
      <c r="R252" s="57"/>
      <c r="S252" s="57"/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1"/>
    </row>
    <row r="253" spans="1:30" x14ac:dyDescent="0.25">
      <c r="B253" s="57"/>
      <c r="C253" s="57"/>
      <c r="D253" s="57"/>
      <c r="E253" s="57"/>
      <c r="F253" s="57"/>
      <c r="G253" s="111">
        <v>90</v>
      </c>
      <c r="H253" s="111">
        <v>100</v>
      </c>
      <c r="I253" s="111">
        <v>100</v>
      </c>
      <c r="J253" s="111">
        <v>115</v>
      </c>
      <c r="K253" s="111">
        <v>100</v>
      </c>
      <c r="L253" s="111"/>
      <c r="M253" s="111"/>
      <c r="N253" s="111"/>
      <c r="O253" s="111"/>
      <c r="P253" s="111"/>
      <c r="Q253" s="111"/>
      <c r="R253" s="57"/>
      <c r="S253" s="57"/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1"/>
    </row>
    <row r="254" spans="1:30" x14ac:dyDescent="0.25">
      <c r="B254" s="57"/>
      <c r="C254" s="57"/>
      <c r="D254" s="57"/>
      <c r="E254" s="57"/>
      <c r="F254" s="57"/>
      <c r="G254" s="111">
        <v>100</v>
      </c>
      <c r="H254" s="111">
        <v>100</v>
      </c>
      <c r="I254" s="111">
        <v>100</v>
      </c>
      <c r="J254" s="111">
        <v>115</v>
      </c>
      <c r="K254" s="111">
        <v>100</v>
      </c>
      <c r="L254" s="111"/>
      <c r="M254" s="111"/>
      <c r="N254" s="111"/>
      <c r="O254" s="111"/>
      <c r="P254" s="111"/>
      <c r="Q254" s="111"/>
      <c r="R254" s="57"/>
      <c r="S254" s="57"/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1"/>
    </row>
    <row r="255" spans="1:30" x14ac:dyDescent="0.25">
      <c r="B255" s="57"/>
      <c r="C255" s="57"/>
      <c r="D255" s="57"/>
      <c r="E255" s="57"/>
      <c r="F255" s="57"/>
      <c r="G255" s="111">
        <v>100</v>
      </c>
      <c r="H255" s="111"/>
      <c r="I255" s="111">
        <v>90</v>
      </c>
      <c r="J255" s="111">
        <v>115</v>
      </c>
      <c r="K255" s="111">
        <v>100</v>
      </c>
      <c r="L255" s="111"/>
      <c r="M255" s="111"/>
      <c r="N255" s="111"/>
      <c r="O255" s="111"/>
      <c r="P255" s="111"/>
      <c r="Q255" s="111"/>
      <c r="R255" s="57"/>
      <c r="S255" s="57"/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1"/>
    </row>
    <row r="256" spans="1:30" x14ac:dyDescent="0.25">
      <c r="B256" s="57"/>
      <c r="C256" s="57"/>
      <c r="D256" s="57"/>
      <c r="E256" s="57"/>
      <c r="F256" s="57"/>
      <c r="G256" s="111">
        <v>85</v>
      </c>
      <c r="H256" s="111"/>
      <c r="I256" s="111">
        <v>100</v>
      </c>
      <c r="J256" s="111">
        <v>115</v>
      </c>
      <c r="K256" s="111">
        <v>100</v>
      </c>
      <c r="L256" s="111"/>
      <c r="M256" s="111"/>
      <c r="N256" s="111"/>
      <c r="O256" s="111"/>
      <c r="P256" s="111"/>
      <c r="Q256" s="111"/>
      <c r="R256" s="57"/>
      <c r="S256" s="57"/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1"/>
    </row>
    <row r="257" spans="2:30" x14ac:dyDescent="0.25">
      <c r="B257" s="57"/>
      <c r="C257" s="57"/>
      <c r="D257" s="57"/>
      <c r="E257" s="57"/>
      <c r="F257" s="57"/>
      <c r="G257" s="111">
        <v>90</v>
      </c>
      <c r="H257" s="111"/>
      <c r="I257" s="111">
        <v>100</v>
      </c>
      <c r="J257" s="111">
        <v>115</v>
      </c>
      <c r="K257" s="111">
        <v>100</v>
      </c>
      <c r="L257" s="111"/>
      <c r="M257" s="111"/>
      <c r="N257" s="111"/>
      <c r="O257" s="111"/>
      <c r="P257" s="111"/>
      <c r="Q257" s="111"/>
      <c r="R257" s="57"/>
      <c r="S257" s="57"/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1"/>
    </row>
    <row r="258" spans="2:30" x14ac:dyDescent="0.25">
      <c r="B258" s="57"/>
      <c r="C258" s="57"/>
      <c r="D258" s="57"/>
      <c r="E258" s="57"/>
      <c r="F258" s="57"/>
      <c r="G258" s="111">
        <v>100</v>
      </c>
      <c r="H258" s="111"/>
      <c r="I258" s="111">
        <v>95</v>
      </c>
      <c r="J258" s="111">
        <v>85</v>
      </c>
      <c r="K258" s="111">
        <v>115</v>
      </c>
      <c r="L258" s="111"/>
      <c r="M258" s="111"/>
      <c r="N258" s="111"/>
      <c r="O258" s="111"/>
      <c r="P258" s="111"/>
      <c r="Q258" s="111"/>
      <c r="R258" s="57"/>
      <c r="S258" s="57"/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1"/>
    </row>
    <row r="259" spans="2:30" x14ac:dyDescent="0.25">
      <c r="B259" s="57"/>
      <c r="C259" s="57"/>
      <c r="D259" s="57"/>
      <c r="E259" s="57"/>
      <c r="F259" s="57"/>
      <c r="G259" s="111">
        <v>100</v>
      </c>
      <c r="H259" s="111"/>
      <c r="I259" s="111"/>
      <c r="J259" s="111">
        <v>115</v>
      </c>
      <c r="K259" s="111">
        <v>100</v>
      </c>
      <c r="L259" s="111"/>
      <c r="M259" s="111"/>
      <c r="N259" s="111"/>
      <c r="O259" s="111"/>
      <c r="P259" s="111"/>
      <c r="Q259" s="111"/>
      <c r="R259" s="57"/>
      <c r="S259" s="57"/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1"/>
    </row>
    <row r="260" spans="2:30" x14ac:dyDescent="0.25">
      <c r="B260" s="57"/>
      <c r="C260" s="57"/>
      <c r="D260" s="57"/>
      <c r="E260" s="57"/>
      <c r="F260" s="57"/>
      <c r="G260" s="111">
        <v>100</v>
      </c>
      <c r="H260" s="111"/>
      <c r="I260" s="111"/>
      <c r="J260" s="111">
        <v>100</v>
      </c>
      <c r="K260" s="111">
        <v>100</v>
      </c>
      <c r="L260" s="111"/>
      <c r="M260" s="111"/>
      <c r="N260" s="111"/>
      <c r="O260" s="111"/>
      <c r="P260" s="111"/>
      <c r="Q260" s="111"/>
      <c r="R260" s="57"/>
      <c r="S260" s="57"/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1"/>
    </row>
    <row r="261" spans="2:30" x14ac:dyDescent="0.25">
      <c r="B261" s="57"/>
      <c r="C261" s="57"/>
      <c r="D261" s="57"/>
      <c r="E261" s="57"/>
      <c r="F261" s="57"/>
      <c r="G261" s="111">
        <v>100</v>
      </c>
      <c r="H261" s="111"/>
      <c r="I261" s="111"/>
      <c r="J261" s="40">
        <v>100</v>
      </c>
      <c r="K261" s="111">
        <v>110</v>
      </c>
      <c r="L261" s="111"/>
      <c r="M261" s="111"/>
      <c r="N261" s="111"/>
      <c r="O261" s="111"/>
      <c r="P261" s="111"/>
      <c r="Q261" s="111"/>
      <c r="R261" s="57"/>
      <c r="S261" s="57"/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1"/>
    </row>
    <row r="262" spans="2:30" x14ac:dyDescent="0.25">
      <c r="B262" s="57"/>
      <c r="C262" s="57"/>
      <c r="D262" s="57"/>
      <c r="E262" s="57"/>
      <c r="F262" s="57"/>
      <c r="G262" s="111">
        <v>85</v>
      </c>
      <c r="H262" s="111"/>
      <c r="I262" s="111"/>
      <c r="J262" s="40">
        <v>115</v>
      </c>
      <c r="K262" s="111">
        <v>100</v>
      </c>
      <c r="L262" s="111"/>
      <c r="M262" s="111"/>
      <c r="N262" s="111"/>
      <c r="O262" s="111"/>
      <c r="P262" s="111"/>
      <c r="Q262" s="111"/>
      <c r="R262" s="57"/>
      <c r="S262" s="57"/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1"/>
    </row>
    <row r="263" spans="2:30" x14ac:dyDescent="0.25">
      <c r="B263" s="57"/>
      <c r="C263" s="57"/>
      <c r="D263" s="57"/>
      <c r="E263" s="57"/>
      <c r="F263" s="57"/>
      <c r="G263" s="111">
        <v>90</v>
      </c>
      <c r="H263" s="111"/>
      <c r="I263" s="111"/>
      <c r="J263" s="40">
        <v>100</v>
      </c>
      <c r="K263" s="111">
        <v>115</v>
      </c>
      <c r="L263" s="111"/>
      <c r="M263" s="111"/>
      <c r="N263" s="111"/>
      <c r="O263" s="111"/>
      <c r="P263" s="111"/>
      <c r="Q263" s="111"/>
      <c r="R263" s="57"/>
      <c r="S263" s="57"/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1"/>
    </row>
    <row r="264" spans="2:30" x14ac:dyDescent="0.25">
      <c r="B264" s="57"/>
      <c r="C264" s="57"/>
      <c r="D264" s="57"/>
      <c r="E264" s="57"/>
      <c r="F264" s="57"/>
      <c r="G264" s="111">
        <v>100</v>
      </c>
      <c r="H264" s="111"/>
      <c r="I264" s="111"/>
      <c r="J264" s="111">
        <v>100</v>
      </c>
      <c r="K264" s="111">
        <v>115</v>
      </c>
      <c r="L264" s="111"/>
      <c r="M264" s="111"/>
      <c r="N264" s="111"/>
      <c r="O264" s="111"/>
      <c r="P264" s="111"/>
      <c r="Q264" s="111"/>
      <c r="R264" s="57"/>
      <c r="S264" s="57"/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1"/>
    </row>
    <row r="265" spans="2:30" x14ac:dyDescent="0.25">
      <c r="B265" s="57"/>
      <c r="C265" s="57"/>
      <c r="D265" s="57"/>
      <c r="E265" s="57"/>
      <c r="F265" s="57"/>
      <c r="G265" s="111">
        <v>90</v>
      </c>
      <c r="H265" s="111"/>
      <c r="I265" s="111"/>
      <c r="J265" s="40">
        <v>100</v>
      </c>
      <c r="K265" s="111">
        <v>100</v>
      </c>
      <c r="L265" s="111"/>
      <c r="M265" s="111"/>
      <c r="N265" s="111"/>
      <c r="O265" s="111"/>
      <c r="P265" s="111"/>
      <c r="Q265" s="111"/>
      <c r="R265" s="57"/>
      <c r="S265" s="57"/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1"/>
    </row>
    <row r="266" spans="2:30" x14ac:dyDescent="0.25">
      <c r="B266" s="57"/>
      <c r="C266" s="57"/>
      <c r="D266" s="57"/>
      <c r="E266" s="57"/>
      <c r="F266" s="57"/>
      <c r="G266" s="111">
        <v>100</v>
      </c>
      <c r="H266" s="111"/>
      <c r="I266" s="111"/>
      <c r="J266" s="40">
        <v>110</v>
      </c>
      <c r="K266" s="111">
        <v>85</v>
      </c>
      <c r="L266" s="111"/>
      <c r="M266" s="111"/>
      <c r="N266" s="111"/>
      <c r="O266" s="111"/>
      <c r="P266" s="111"/>
      <c r="Q266" s="111"/>
      <c r="R266" s="57"/>
      <c r="S266" s="57"/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1"/>
    </row>
    <row r="267" spans="2:30" x14ac:dyDescent="0.25">
      <c r="B267" s="57"/>
      <c r="C267" s="57"/>
      <c r="D267" s="57"/>
      <c r="E267" s="57"/>
      <c r="F267" s="57"/>
      <c r="G267" s="111">
        <v>115</v>
      </c>
      <c r="H267" s="111"/>
      <c r="I267" s="111"/>
      <c r="J267" s="111"/>
      <c r="K267" s="111">
        <v>115</v>
      </c>
      <c r="L267" s="111"/>
      <c r="M267" s="111"/>
      <c r="N267" s="111"/>
      <c r="O267" s="111"/>
      <c r="P267" s="111"/>
      <c r="Q267" s="111"/>
      <c r="R267" s="57"/>
      <c r="S267" s="57"/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1"/>
    </row>
    <row r="268" spans="2:30" x14ac:dyDescent="0.25">
      <c r="B268" s="57"/>
      <c r="C268" s="57"/>
      <c r="D268" s="57"/>
      <c r="E268" s="57"/>
      <c r="F268" s="57"/>
      <c r="G268" s="111">
        <v>100</v>
      </c>
      <c r="H268" s="111"/>
      <c r="I268" s="111"/>
      <c r="J268" s="111"/>
      <c r="K268" s="111">
        <v>90</v>
      </c>
      <c r="L268" s="111"/>
      <c r="M268" s="111"/>
      <c r="N268" s="111"/>
      <c r="O268" s="111"/>
      <c r="P268" s="111"/>
      <c r="Q268" s="111"/>
      <c r="R268" s="57"/>
      <c r="S268" s="57"/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1"/>
    </row>
    <row r="269" spans="2:30" x14ac:dyDescent="0.25">
      <c r="B269" s="57"/>
      <c r="C269" s="57"/>
      <c r="D269" s="57"/>
      <c r="E269" s="57"/>
      <c r="F269" s="57"/>
      <c r="G269" s="111">
        <v>100</v>
      </c>
      <c r="H269" s="111"/>
      <c r="I269" s="111"/>
      <c r="J269" s="111"/>
      <c r="K269" s="111">
        <v>100</v>
      </c>
      <c r="L269" s="111"/>
      <c r="M269" s="111"/>
      <c r="N269" s="111"/>
      <c r="O269" s="111"/>
      <c r="P269" s="111"/>
      <c r="Q269" s="111"/>
      <c r="R269" s="57"/>
      <c r="S269" s="57"/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1"/>
    </row>
    <row r="270" spans="2:30" x14ac:dyDescent="0.25">
      <c r="B270" s="57"/>
      <c r="C270" s="57"/>
      <c r="D270" s="57"/>
      <c r="E270" s="57"/>
      <c r="F270" s="57"/>
      <c r="G270" s="111">
        <v>90</v>
      </c>
      <c r="H270" s="111"/>
      <c r="I270" s="111"/>
      <c r="J270" s="111"/>
      <c r="K270" s="111">
        <v>90</v>
      </c>
      <c r="L270" s="111"/>
      <c r="M270" s="111"/>
      <c r="N270" s="111"/>
      <c r="O270" s="111"/>
      <c r="P270" s="111"/>
      <c r="Q270" s="111"/>
      <c r="R270" s="57"/>
      <c r="S270" s="57"/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1"/>
    </row>
    <row r="271" spans="2:30" x14ac:dyDescent="0.25">
      <c r="B271" s="57"/>
      <c r="C271" s="57"/>
      <c r="D271" s="57"/>
      <c r="E271" s="57"/>
      <c r="F271" s="57"/>
      <c r="G271" s="111">
        <v>85</v>
      </c>
      <c r="H271" s="111"/>
      <c r="I271" s="111"/>
      <c r="J271" s="111"/>
      <c r="K271" s="40">
        <v>115</v>
      </c>
      <c r="L271" s="111"/>
      <c r="M271" s="111"/>
      <c r="N271" s="111"/>
      <c r="O271" s="111"/>
      <c r="P271" s="111"/>
      <c r="Q271" s="111"/>
      <c r="R271" s="57"/>
      <c r="S271" s="57"/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1"/>
    </row>
    <row r="272" spans="2:30" x14ac:dyDescent="0.25">
      <c r="B272" s="57"/>
      <c r="C272" s="57"/>
      <c r="D272" s="57"/>
      <c r="E272" s="57"/>
      <c r="F272" s="57"/>
      <c r="G272" s="111">
        <v>85</v>
      </c>
      <c r="H272" s="111"/>
      <c r="I272" s="111"/>
      <c r="J272" s="111"/>
      <c r="K272" s="40">
        <v>100</v>
      </c>
      <c r="L272" s="111"/>
      <c r="M272" s="111"/>
      <c r="N272" s="111"/>
      <c r="O272" s="111"/>
      <c r="P272" s="111"/>
      <c r="Q272" s="111"/>
      <c r="R272" s="57"/>
      <c r="S272" s="57"/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1"/>
    </row>
    <row r="273" spans="2:30" x14ac:dyDescent="0.25">
      <c r="B273" s="57"/>
      <c r="C273" s="57"/>
      <c r="D273" s="57"/>
      <c r="E273" s="57"/>
      <c r="F273" s="57"/>
      <c r="G273" s="111">
        <v>90</v>
      </c>
      <c r="H273" s="111"/>
      <c r="I273" s="111"/>
      <c r="J273" s="111"/>
      <c r="K273" s="111">
        <v>100</v>
      </c>
      <c r="L273" s="111"/>
      <c r="M273" s="111"/>
      <c r="N273" s="111"/>
      <c r="O273" s="111"/>
      <c r="P273" s="111"/>
      <c r="Q273" s="111"/>
      <c r="R273" s="57"/>
      <c r="S273" s="57"/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1"/>
    </row>
    <row r="274" spans="2:30" x14ac:dyDescent="0.25">
      <c r="B274" s="57"/>
      <c r="C274" s="57"/>
      <c r="D274" s="57"/>
      <c r="E274" s="57"/>
      <c r="F274" s="57"/>
      <c r="G274" s="111">
        <v>100</v>
      </c>
      <c r="H274" s="111"/>
      <c r="I274" s="111"/>
      <c r="J274" s="111"/>
      <c r="K274" s="111">
        <v>100</v>
      </c>
      <c r="L274" s="111"/>
      <c r="M274" s="111"/>
      <c r="N274" s="111"/>
      <c r="O274" s="111"/>
      <c r="P274" s="111"/>
      <c r="Q274" s="111"/>
      <c r="R274" s="57"/>
      <c r="S274" s="57"/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1"/>
    </row>
    <row r="275" spans="2:30" x14ac:dyDescent="0.25">
      <c r="B275" s="57"/>
      <c r="C275" s="57"/>
      <c r="D275" s="57"/>
      <c r="E275" s="57"/>
      <c r="F275" s="57"/>
      <c r="G275" s="111">
        <v>90</v>
      </c>
      <c r="H275" s="111"/>
      <c r="I275" s="111"/>
      <c r="J275" s="111"/>
      <c r="K275" s="40">
        <v>100</v>
      </c>
      <c r="L275" s="111"/>
      <c r="M275" s="111"/>
      <c r="N275" s="111"/>
      <c r="O275" s="111"/>
      <c r="P275" s="111"/>
      <c r="Q275" s="111"/>
      <c r="R275" s="57"/>
      <c r="S275" s="57"/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1"/>
    </row>
    <row r="276" spans="2:30" x14ac:dyDescent="0.25">
      <c r="B276" s="57"/>
      <c r="C276" s="57"/>
      <c r="D276" s="57"/>
      <c r="E276" s="57"/>
      <c r="F276" s="57"/>
      <c r="G276" s="111">
        <v>90</v>
      </c>
      <c r="H276" s="111"/>
      <c r="I276" s="111"/>
      <c r="J276" s="111"/>
      <c r="K276" s="40">
        <v>110</v>
      </c>
      <c r="L276" s="111"/>
      <c r="M276" s="111"/>
      <c r="N276" s="111"/>
      <c r="O276" s="111"/>
      <c r="P276" s="111"/>
      <c r="Q276" s="111"/>
      <c r="R276" s="57"/>
      <c r="S276" s="57"/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1"/>
    </row>
    <row r="277" spans="2:30" x14ac:dyDescent="0.25">
      <c r="B277" s="57"/>
      <c r="C277" s="57"/>
      <c r="D277" s="57"/>
      <c r="E277" s="57"/>
      <c r="F277" s="57"/>
      <c r="G277" s="111">
        <v>90</v>
      </c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57"/>
      <c r="S277" s="57"/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1"/>
    </row>
    <row r="278" spans="2:30" x14ac:dyDescent="0.25">
      <c r="B278" s="57"/>
      <c r="C278" s="57"/>
      <c r="D278" s="57"/>
      <c r="E278" s="57"/>
      <c r="F278" s="57"/>
      <c r="G278" s="111">
        <v>100</v>
      </c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57"/>
      <c r="S278" s="57"/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1"/>
    </row>
    <row r="279" spans="2:30" x14ac:dyDescent="0.25">
      <c r="B279" s="57"/>
      <c r="C279" s="57"/>
      <c r="D279" s="57"/>
      <c r="E279" s="57"/>
      <c r="F279" s="57"/>
      <c r="G279" s="111">
        <v>100</v>
      </c>
      <c r="H279" s="111"/>
      <c r="I279" s="111"/>
      <c r="J279" s="111"/>
      <c r="K279" s="111"/>
      <c r="L279" s="111"/>
      <c r="M279" s="111"/>
      <c r="N279" s="111"/>
      <c r="O279" s="111"/>
      <c r="P279" s="111"/>
      <c r="Q279" s="111"/>
      <c r="R279" s="57"/>
      <c r="S279" s="57"/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1"/>
    </row>
    <row r="280" spans="2:30" x14ac:dyDescent="0.25">
      <c r="B280" s="57"/>
      <c r="C280" s="57"/>
      <c r="D280" s="57"/>
      <c r="E280" s="57"/>
      <c r="F280" s="57"/>
      <c r="G280" s="111">
        <v>100</v>
      </c>
      <c r="H280" s="111"/>
      <c r="I280" s="111"/>
      <c r="J280" s="111"/>
      <c r="K280" s="111"/>
      <c r="L280" s="111"/>
      <c r="M280" s="111"/>
      <c r="N280" s="111"/>
      <c r="O280" s="111"/>
      <c r="P280" s="111"/>
      <c r="Q280" s="111"/>
      <c r="R280" s="57"/>
      <c r="S280" s="57"/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1"/>
    </row>
    <row r="281" spans="2:30" x14ac:dyDescent="0.25">
      <c r="B281" s="57"/>
      <c r="C281" s="57"/>
      <c r="D281" s="57"/>
      <c r="E281" s="57"/>
      <c r="F281" s="57"/>
      <c r="G281" s="111">
        <v>100</v>
      </c>
      <c r="H281" s="111"/>
      <c r="I281" s="111"/>
      <c r="J281" s="111"/>
      <c r="K281" s="111"/>
      <c r="L281" s="111"/>
      <c r="M281" s="111"/>
      <c r="N281" s="111"/>
      <c r="O281" s="111"/>
      <c r="P281" s="111"/>
      <c r="Q281" s="111"/>
      <c r="R281" s="57"/>
      <c r="S281" s="57"/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1"/>
    </row>
    <row r="282" spans="2:30" x14ac:dyDescent="0.25">
      <c r="B282" s="57"/>
      <c r="C282" s="57"/>
      <c r="D282" s="57"/>
      <c r="E282" s="57"/>
      <c r="F282" s="57"/>
      <c r="G282" s="111">
        <v>100</v>
      </c>
      <c r="H282" s="111"/>
      <c r="I282" s="111"/>
      <c r="J282" s="111"/>
      <c r="K282" s="111"/>
      <c r="L282" s="111"/>
      <c r="M282" s="111"/>
      <c r="N282" s="111"/>
      <c r="O282" s="111"/>
      <c r="P282" s="111"/>
      <c r="Q282" s="111"/>
      <c r="R282" s="57"/>
      <c r="S282" s="57"/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1"/>
    </row>
    <row r="283" spans="2:30" x14ac:dyDescent="0.25">
      <c r="B283" s="57"/>
      <c r="C283" s="57"/>
      <c r="D283" s="57"/>
      <c r="E283" s="57"/>
      <c r="F283" s="57"/>
      <c r="G283" s="111">
        <v>100</v>
      </c>
      <c r="H283" s="111"/>
      <c r="I283" s="111"/>
      <c r="J283" s="111"/>
      <c r="K283" s="111"/>
      <c r="L283" s="111"/>
      <c r="M283" s="111"/>
      <c r="N283" s="111"/>
      <c r="O283" s="111"/>
      <c r="P283" s="111"/>
      <c r="Q283" s="111"/>
      <c r="R283" s="57"/>
      <c r="S283" s="57"/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1"/>
    </row>
    <row r="284" spans="2:30" x14ac:dyDescent="0.25">
      <c r="B284" s="57"/>
      <c r="C284" s="57"/>
      <c r="D284" s="57"/>
      <c r="E284" s="57"/>
      <c r="F284" s="57"/>
      <c r="G284" s="111">
        <v>100</v>
      </c>
      <c r="H284" s="111"/>
      <c r="I284" s="111"/>
      <c r="J284" s="111"/>
      <c r="K284" s="111"/>
      <c r="L284" s="111"/>
      <c r="M284" s="111"/>
      <c r="N284" s="111"/>
      <c r="O284" s="111"/>
      <c r="P284" s="111"/>
      <c r="Q284" s="111"/>
      <c r="R284" s="57"/>
      <c r="S284" s="57"/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1"/>
    </row>
    <row r="285" spans="2:30" x14ac:dyDescent="0.25">
      <c r="B285" s="57"/>
      <c r="C285" s="57"/>
      <c r="D285" s="57"/>
      <c r="E285" s="57"/>
      <c r="F285" s="57"/>
      <c r="G285" s="111">
        <v>85</v>
      </c>
      <c r="H285" s="111"/>
      <c r="I285" s="111"/>
      <c r="J285" s="111"/>
      <c r="K285" s="111"/>
      <c r="L285" s="111"/>
      <c r="M285" s="111"/>
      <c r="N285" s="111"/>
      <c r="O285" s="111"/>
      <c r="P285" s="111"/>
      <c r="Q285" s="111"/>
      <c r="R285" s="57"/>
      <c r="S285" s="57"/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1"/>
    </row>
    <row r="286" spans="2:30" x14ac:dyDescent="0.25">
      <c r="B286" s="57"/>
      <c r="C286" s="57"/>
      <c r="D286" s="57"/>
      <c r="E286" s="57"/>
      <c r="F286" s="57"/>
      <c r="G286" s="111">
        <v>100</v>
      </c>
      <c r="H286" s="111"/>
      <c r="I286" s="111"/>
      <c r="J286" s="111"/>
      <c r="K286" s="111"/>
      <c r="L286" s="111"/>
      <c r="M286" s="111"/>
      <c r="N286" s="111"/>
      <c r="O286" s="111"/>
      <c r="P286" s="111"/>
      <c r="Q286" s="111"/>
      <c r="R286" s="57"/>
      <c r="S286" s="57"/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1"/>
    </row>
    <row r="287" spans="2:30" x14ac:dyDescent="0.25">
      <c r="B287" s="57"/>
      <c r="C287" s="57"/>
      <c r="D287" s="57"/>
      <c r="E287" s="57"/>
      <c r="F287" s="57"/>
      <c r="G287" s="111">
        <v>100</v>
      </c>
      <c r="H287" s="111"/>
      <c r="I287" s="111"/>
      <c r="J287" s="111"/>
      <c r="K287" s="111"/>
      <c r="L287" s="111"/>
      <c r="M287" s="111"/>
      <c r="N287" s="111"/>
      <c r="O287" s="111"/>
      <c r="P287" s="111"/>
      <c r="Q287" s="111"/>
      <c r="R287" s="57"/>
      <c r="S287" s="57"/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1"/>
    </row>
    <row r="288" spans="2:30" x14ac:dyDescent="0.25">
      <c r="B288" s="57"/>
      <c r="C288" s="57"/>
      <c r="D288" s="57"/>
      <c r="E288" s="57"/>
      <c r="F288" s="57"/>
      <c r="G288" s="111">
        <v>100</v>
      </c>
      <c r="H288" s="111"/>
      <c r="I288" s="111"/>
      <c r="J288" s="111"/>
      <c r="K288" s="111"/>
      <c r="L288" s="111"/>
      <c r="M288" s="111"/>
      <c r="N288" s="111"/>
      <c r="O288" s="111"/>
      <c r="P288" s="111"/>
      <c r="Q288" s="111"/>
      <c r="R288" s="57"/>
      <c r="S288" s="57"/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1"/>
    </row>
    <row r="289" spans="2:30" x14ac:dyDescent="0.25">
      <c r="B289" s="57"/>
      <c r="C289" s="57"/>
      <c r="D289" s="57"/>
      <c r="E289" s="57"/>
      <c r="F289" s="57"/>
      <c r="G289" s="111">
        <v>100</v>
      </c>
      <c r="H289" s="111"/>
      <c r="I289" s="111"/>
      <c r="J289" s="111"/>
      <c r="K289" s="111"/>
      <c r="L289" s="111"/>
      <c r="M289" s="111"/>
      <c r="N289" s="111"/>
      <c r="O289" s="111"/>
      <c r="P289" s="111"/>
      <c r="Q289" s="111"/>
      <c r="R289" s="57"/>
      <c r="S289" s="57"/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1"/>
    </row>
    <row r="290" spans="2:30" x14ac:dyDescent="0.25">
      <c r="B290" s="57"/>
      <c r="C290" s="57"/>
      <c r="D290" s="57"/>
      <c r="E290" s="57"/>
      <c r="F290" s="57"/>
      <c r="G290" s="111">
        <v>100</v>
      </c>
      <c r="H290" s="111"/>
      <c r="I290" s="111"/>
      <c r="J290" s="111"/>
      <c r="K290" s="111"/>
      <c r="L290" s="111"/>
      <c r="M290" s="111"/>
      <c r="N290" s="111"/>
      <c r="O290" s="111"/>
      <c r="P290" s="111"/>
      <c r="Q290" s="111"/>
      <c r="R290" s="57"/>
      <c r="S290" s="57"/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1"/>
    </row>
    <row r="291" spans="2:30" x14ac:dyDescent="0.25">
      <c r="B291" s="57"/>
      <c r="C291" s="57"/>
      <c r="D291" s="57"/>
      <c r="E291" s="57"/>
      <c r="F291" s="57"/>
      <c r="G291" s="111">
        <v>100</v>
      </c>
      <c r="H291" s="111"/>
      <c r="I291" s="111"/>
      <c r="J291" s="111"/>
      <c r="K291" s="111"/>
      <c r="L291" s="111"/>
      <c r="M291" s="111"/>
      <c r="N291" s="111"/>
      <c r="O291" s="111"/>
      <c r="P291" s="111"/>
      <c r="Q291" s="111"/>
      <c r="R291" s="57"/>
      <c r="S291" s="57"/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1"/>
    </row>
    <row r="292" spans="2:30" x14ac:dyDescent="0.25">
      <c r="B292" s="57"/>
      <c r="C292" s="57"/>
      <c r="D292" s="57"/>
      <c r="E292" s="57"/>
      <c r="F292" s="57"/>
      <c r="G292" s="111">
        <v>100</v>
      </c>
      <c r="H292" s="111"/>
      <c r="I292" s="111"/>
      <c r="J292" s="111"/>
      <c r="K292" s="111"/>
      <c r="L292" s="111"/>
      <c r="M292" s="111"/>
      <c r="N292" s="111"/>
      <c r="O292" s="111"/>
      <c r="P292" s="111"/>
      <c r="Q292" s="111"/>
      <c r="R292" s="57"/>
      <c r="S292" s="57"/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1"/>
    </row>
    <row r="293" spans="2:30" x14ac:dyDescent="0.25">
      <c r="B293" s="57"/>
      <c r="C293" s="57"/>
      <c r="D293" s="57"/>
      <c r="E293" s="57"/>
      <c r="F293" s="57"/>
      <c r="G293" s="111">
        <v>100</v>
      </c>
      <c r="H293" s="111"/>
      <c r="I293" s="111"/>
      <c r="J293" s="111"/>
      <c r="K293" s="111"/>
      <c r="L293" s="111"/>
      <c r="M293" s="111"/>
      <c r="N293" s="111"/>
      <c r="O293" s="111"/>
      <c r="P293" s="111"/>
      <c r="Q293" s="111"/>
      <c r="R293" s="57"/>
      <c r="S293" s="57"/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1"/>
    </row>
    <row r="294" spans="2:30" x14ac:dyDescent="0.25">
      <c r="B294" s="57"/>
      <c r="C294" s="57"/>
      <c r="D294" s="57"/>
      <c r="E294" s="57"/>
      <c r="F294" s="57"/>
      <c r="G294" s="111">
        <v>100</v>
      </c>
      <c r="H294" s="111"/>
      <c r="I294" s="111"/>
      <c r="J294" s="111"/>
      <c r="K294" s="111"/>
      <c r="L294" s="111"/>
      <c r="M294" s="111"/>
      <c r="N294" s="111"/>
      <c r="O294" s="111"/>
      <c r="P294" s="111"/>
      <c r="Q294" s="111"/>
      <c r="R294" s="57"/>
      <c r="S294" s="57"/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1"/>
    </row>
    <row r="295" spans="2:30" x14ac:dyDescent="0.25">
      <c r="B295" s="57"/>
      <c r="C295" s="57"/>
      <c r="D295" s="57"/>
      <c r="E295" s="57"/>
      <c r="F295" s="57"/>
      <c r="G295" s="111">
        <v>100</v>
      </c>
      <c r="H295" s="111"/>
      <c r="I295" s="111"/>
      <c r="J295" s="111"/>
      <c r="K295" s="111"/>
      <c r="L295" s="111"/>
      <c r="M295" s="111"/>
      <c r="N295" s="111"/>
      <c r="O295" s="111"/>
      <c r="P295" s="111"/>
      <c r="Q295" s="111"/>
      <c r="R295" s="57"/>
      <c r="S295" s="57"/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1"/>
    </row>
    <row r="296" spans="2:30" x14ac:dyDescent="0.25">
      <c r="B296" s="57"/>
      <c r="C296" s="57"/>
      <c r="D296" s="57"/>
      <c r="E296" s="57"/>
      <c r="F296" s="57"/>
      <c r="G296" s="111">
        <v>90</v>
      </c>
      <c r="H296" s="111"/>
      <c r="I296" s="111"/>
      <c r="J296" s="111"/>
      <c r="K296" s="111"/>
      <c r="L296" s="111"/>
      <c r="M296" s="111"/>
      <c r="N296" s="111"/>
      <c r="O296" s="111"/>
      <c r="P296" s="111"/>
      <c r="Q296" s="111"/>
      <c r="R296" s="57"/>
      <c r="S296" s="57"/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1"/>
    </row>
    <row r="297" spans="2:30" x14ac:dyDescent="0.25">
      <c r="B297" s="57"/>
      <c r="C297" s="57"/>
      <c r="D297" s="57"/>
      <c r="E297" s="57"/>
      <c r="F297" s="57"/>
      <c r="G297" s="111">
        <v>90</v>
      </c>
      <c r="H297" s="111"/>
      <c r="I297" s="111"/>
      <c r="J297" s="111"/>
      <c r="K297" s="111"/>
      <c r="L297" s="111"/>
      <c r="M297" s="111"/>
      <c r="N297" s="111"/>
      <c r="O297" s="111"/>
      <c r="P297" s="111"/>
      <c r="Q297" s="111"/>
      <c r="R297" s="57"/>
      <c r="S297" s="57"/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1"/>
    </row>
    <row r="298" spans="2:30" x14ac:dyDescent="0.25">
      <c r="B298" s="57"/>
      <c r="C298" s="57"/>
      <c r="D298" s="57"/>
      <c r="E298" s="57"/>
      <c r="F298" s="57"/>
      <c r="G298" s="111">
        <v>90</v>
      </c>
      <c r="H298" s="111"/>
      <c r="I298" s="111"/>
      <c r="J298" s="111"/>
      <c r="K298" s="111"/>
      <c r="L298" s="111"/>
      <c r="M298" s="111"/>
      <c r="N298" s="111"/>
      <c r="O298" s="111"/>
      <c r="P298" s="111"/>
      <c r="Q298" s="111"/>
      <c r="R298" s="57"/>
      <c r="S298" s="57"/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1"/>
    </row>
    <row r="299" spans="2:30" x14ac:dyDescent="0.25">
      <c r="B299" s="57"/>
      <c r="C299" s="57"/>
      <c r="D299" s="57"/>
      <c r="E299" s="57"/>
      <c r="F299" s="57"/>
      <c r="G299" s="111">
        <v>100</v>
      </c>
      <c r="H299" s="111"/>
      <c r="I299" s="111"/>
      <c r="J299" s="111"/>
      <c r="K299" s="111"/>
      <c r="L299" s="111"/>
      <c r="M299" s="111"/>
      <c r="N299" s="111"/>
      <c r="O299" s="111"/>
      <c r="P299" s="111"/>
      <c r="Q299" s="111"/>
      <c r="R299" s="57"/>
      <c r="S299" s="57"/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1"/>
    </row>
    <row r="300" spans="2:30" x14ac:dyDescent="0.25">
      <c r="B300" s="57"/>
      <c r="C300" s="57"/>
      <c r="D300" s="57"/>
      <c r="E300" s="57"/>
      <c r="F300" s="57"/>
      <c r="G300" s="111">
        <v>100</v>
      </c>
      <c r="H300" s="111"/>
      <c r="I300" s="111"/>
      <c r="J300" s="111"/>
      <c r="K300" s="111"/>
      <c r="L300" s="111"/>
      <c r="M300" s="111"/>
      <c r="N300" s="111"/>
      <c r="O300" s="111"/>
      <c r="P300" s="111"/>
      <c r="Q300" s="111"/>
      <c r="R300" s="57"/>
      <c r="S300" s="57"/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1"/>
    </row>
    <row r="301" spans="2:30" x14ac:dyDescent="0.25">
      <c r="B301" s="57"/>
      <c r="C301" s="57"/>
      <c r="D301" s="57"/>
      <c r="E301" s="57"/>
      <c r="F301" s="57"/>
      <c r="G301" s="111">
        <v>100</v>
      </c>
      <c r="H301" s="111"/>
      <c r="I301" s="111"/>
      <c r="J301" s="111"/>
      <c r="K301" s="111"/>
      <c r="L301" s="111"/>
      <c r="M301" s="111"/>
      <c r="N301" s="111"/>
      <c r="O301" s="111"/>
      <c r="P301" s="111"/>
      <c r="Q301" s="111"/>
      <c r="R301" s="57"/>
      <c r="S301" s="57"/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1"/>
    </row>
    <row r="302" spans="2:30" x14ac:dyDescent="0.25">
      <c r="B302" s="57"/>
      <c r="C302" s="57"/>
      <c r="D302" s="57"/>
      <c r="E302" s="57"/>
      <c r="F302" s="57"/>
      <c r="G302" s="111">
        <v>100</v>
      </c>
      <c r="H302" s="111"/>
      <c r="I302" s="111"/>
      <c r="J302" s="111"/>
      <c r="K302" s="111"/>
      <c r="L302" s="111"/>
      <c r="M302" s="111"/>
      <c r="N302" s="111"/>
      <c r="O302" s="111"/>
      <c r="P302" s="111"/>
      <c r="Q302" s="111"/>
      <c r="R302" s="57"/>
      <c r="S302" s="57"/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1"/>
    </row>
    <row r="303" spans="2:30" x14ac:dyDescent="0.25">
      <c r="B303" s="57"/>
      <c r="C303" s="57"/>
      <c r="D303" s="57"/>
      <c r="E303" s="57"/>
      <c r="F303" s="57"/>
      <c r="G303" s="111">
        <v>110</v>
      </c>
      <c r="H303" s="111"/>
      <c r="I303" s="111"/>
      <c r="J303" s="111"/>
      <c r="K303" s="111"/>
      <c r="L303" s="111"/>
      <c r="M303" s="111"/>
      <c r="N303" s="111"/>
      <c r="O303" s="111"/>
      <c r="P303" s="111"/>
      <c r="Q303" s="111"/>
      <c r="R303" s="57"/>
      <c r="S303" s="57"/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1"/>
    </row>
    <row r="304" spans="2:30" x14ac:dyDescent="0.25">
      <c r="B304" s="57"/>
      <c r="C304" s="57"/>
      <c r="D304" s="57"/>
      <c r="E304" s="57"/>
      <c r="F304" s="57"/>
      <c r="G304" s="111">
        <v>110</v>
      </c>
      <c r="H304" s="111"/>
      <c r="I304" s="111"/>
      <c r="J304" s="111"/>
      <c r="K304" s="111"/>
      <c r="L304" s="111"/>
      <c r="M304" s="111"/>
      <c r="N304" s="111"/>
      <c r="O304" s="111"/>
      <c r="P304" s="111"/>
      <c r="Q304" s="111"/>
      <c r="R304" s="57"/>
      <c r="S304" s="57"/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1"/>
    </row>
    <row r="305" spans="2:30" x14ac:dyDescent="0.25">
      <c r="B305" s="57"/>
      <c r="C305" s="57"/>
      <c r="D305" s="57"/>
      <c r="E305" s="57"/>
      <c r="F305" s="57"/>
      <c r="G305" s="111">
        <v>100</v>
      </c>
      <c r="H305" s="111"/>
      <c r="I305" s="111"/>
      <c r="J305" s="111"/>
      <c r="K305" s="111"/>
      <c r="L305" s="111"/>
      <c r="M305" s="111"/>
      <c r="N305" s="111"/>
      <c r="O305" s="111"/>
      <c r="P305" s="111"/>
      <c r="Q305" s="111"/>
      <c r="R305" s="57"/>
      <c r="S305" s="57"/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1"/>
    </row>
    <row r="306" spans="2:30" x14ac:dyDescent="0.25">
      <c r="B306" s="57"/>
      <c r="C306" s="57"/>
      <c r="D306" s="57"/>
      <c r="E306" s="57"/>
      <c r="F306" s="57"/>
      <c r="G306" s="111">
        <v>100</v>
      </c>
      <c r="H306" s="111"/>
      <c r="I306" s="111"/>
      <c r="J306" s="111"/>
      <c r="K306" s="111"/>
      <c r="L306" s="111"/>
      <c r="M306" s="111"/>
      <c r="N306" s="111"/>
      <c r="O306" s="111"/>
      <c r="P306" s="111"/>
      <c r="Q306" s="111"/>
      <c r="R306" s="57"/>
      <c r="S306" s="57"/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1"/>
    </row>
    <row r="307" spans="2:30" x14ac:dyDescent="0.25">
      <c r="B307" s="57"/>
      <c r="C307" s="57"/>
      <c r="D307" s="57"/>
      <c r="E307" s="57"/>
      <c r="F307" s="57"/>
      <c r="G307" s="111">
        <v>90</v>
      </c>
      <c r="H307" s="111"/>
      <c r="I307" s="111"/>
      <c r="J307" s="111"/>
      <c r="K307" s="111"/>
      <c r="L307" s="111"/>
      <c r="M307" s="111"/>
      <c r="N307" s="111"/>
      <c r="O307" s="111"/>
      <c r="P307" s="111"/>
      <c r="Q307" s="111"/>
      <c r="R307" s="57"/>
      <c r="S307" s="57"/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1"/>
    </row>
    <row r="308" spans="2:30" x14ac:dyDescent="0.25">
      <c r="B308" s="57"/>
      <c r="C308" s="57"/>
      <c r="D308" s="57"/>
      <c r="E308" s="57"/>
      <c r="F308" s="57"/>
      <c r="G308" s="111">
        <v>100</v>
      </c>
      <c r="H308" s="111"/>
      <c r="I308" s="111"/>
      <c r="J308" s="111"/>
      <c r="K308" s="111"/>
      <c r="L308" s="111"/>
      <c r="M308" s="111"/>
      <c r="N308" s="111"/>
      <c r="O308" s="111"/>
      <c r="P308" s="111"/>
      <c r="Q308" s="111"/>
      <c r="R308" s="57"/>
      <c r="S308" s="57"/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1"/>
    </row>
    <row r="309" spans="2:30" x14ac:dyDescent="0.25">
      <c r="B309" s="57"/>
      <c r="C309" s="57"/>
      <c r="D309" s="57"/>
      <c r="E309" s="57"/>
      <c r="F309" s="57"/>
      <c r="G309" s="111">
        <v>100</v>
      </c>
      <c r="H309" s="111"/>
      <c r="I309" s="111"/>
      <c r="J309" s="111"/>
      <c r="K309" s="111"/>
      <c r="L309" s="111"/>
      <c r="M309" s="111"/>
      <c r="N309" s="111"/>
      <c r="O309" s="111"/>
      <c r="P309" s="111"/>
      <c r="Q309" s="111"/>
      <c r="R309" s="57"/>
      <c r="S309" s="57"/>
      <c r="T309" s="57"/>
      <c r="U309" s="57"/>
      <c r="V309" s="57"/>
      <c r="W309" s="57"/>
      <c r="X309" s="57"/>
      <c r="Y309" s="57"/>
      <c r="Z309" s="57"/>
      <c r="AA309" s="57"/>
      <c r="AB309" s="57"/>
      <c r="AC309" s="57"/>
      <c r="AD309" s="1"/>
    </row>
    <row r="310" spans="2:30" x14ac:dyDescent="0.25">
      <c r="B310" s="57"/>
      <c r="C310" s="57"/>
      <c r="D310" s="57"/>
      <c r="E310" s="57"/>
      <c r="F310" s="57"/>
      <c r="G310" s="40">
        <v>100</v>
      </c>
      <c r="H310" s="111"/>
      <c r="I310" s="111"/>
      <c r="J310" s="111"/>
      <c r="K310" s="111"/>
      <c r="L310" s="111"/>
      <c r="M310" s="111"/>
      <c r="N310" s="111"/>
      <c r="O310" s="111"/>
      <c r="P310" s="111"/>
      <c r="Q310" s="111"/>
      <c r="R310" s="57"/>
      <c r="S310" s="57"/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1"/>
    </row>
    <row r="311" spans="2:30" x14ac:dyDescent="0.25">
      <c r="B311" s="57"/>
      <c r="C311" s="57"/>
      <c r="D311" s="57"/>
      <c r="E311" s="57"/>
      <c r="F311" s="57"/>
      <c r="G311" s="111">
        <v>100</v>
      </c>
      <c r="H311" s="111"/>
      <c r="I311" s="111"/>
      <c r="J311" s="111"/>
      <c r="K311" s="111"/>
      <c r="L311" s="111"/>
      <c r="M311" s="111"/>
      <c r="N311" s="111"/>
      <c r="O311" s="111"/>
      <c r="P311" s="111"/>
      <c r="Q311" s="111"/>
      <c r="R311" s="57"/>
      <c r="S311" s="57"/>
      <c r="T311" s="57"/>
      <c r="U311" s="57"/>
      <c r="V311" s="57"/>
      <c r="W311" s="57"/>
      <c r="X311" s="57"/>
      <c r="Y311" s="57"/>
      <c r="Z311" s="57"/>
      <c r="AA311" s="57"/>
      <c r="AB311" s="57"/>
      <c r="AC311" s="57"/>
      <c r="AD311" s="1"/>
    </row>
    <row r="312" spans="2:30" x14ac:dyDescent="0.25">
      <c r="B312" s="57"/>
      <c r="C312" s="57"/>
      <c r="D312" s="57"/>
      <c r="E312" s="57"/>
      <c r="F312" s="57"/>
      <c r="G312" s="111">
        <v>100</v>
      </c>
      <c r="H312" s="111"/>
      <c r="I312" s="111"/>
      <c r="J312" s="111"/>
      <c r="K312" s="111"/>
      <c r="L312" s="111"/>
      <c r="M312" s="111"/>
      <c r="N312" s="111"/>
      <c r="O312" s="111"/>
      <c r="P312" s="111"/>
      <c r="Q312" s="111"/>
      <c r="R312" s="57"/>
      <c r="S312" s="57"/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1"/>
    </row>
    <row r="313" spans="2:30" x14ac:dyDescent="0.25">
      <c r="B313" s="57"/>
      <c r="C313" s="57"/>
      <c r="D313" s="57"/>
      <c r="E313" s="57"/>
      <c r="F313" s="57"/>
      <c r="G313" s="111">
        <v>90</v>
      </c>
      <c r="H313" s="111"/>
      <c r="I313" s="111"/>
      <c r="J313" s="111"/>
      <c r="K313" s="111"/>
      <c r="L313" s="111"/>
      <c r="M313" s="111"/>
      <c r="N313" s="111"/>
      <c r="O313" s="111"/>
      <c r="P313" s="111"/>
      <c r="Q313" s="111"/>
      <c r="R313" s="57"/>
      <c r="S313" s="57"/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1"/>
    </row>
    <row r="314" spans="2:30" x14ac:dyDescent="0.25">
      <c r="B314" s="57"/>
      <c r="C314" s="57"/>
      <c r="D314" s="57"/>
      <c r="E314" s="57"/>
      <c r="F314" s="57"/>
      <c r="G314" s="111">
        <v>100</v>
      </c>
      <c r="H314" s="111"/>
      <c r="I314" s="111"/>
      <c r="J314" s="111"/>
      <c r="K314" s="111"/>
      <c r="L314" s="111"/>
      <c r="M314" s="111"/>
      <c r="N314" s="111"/>
      <c r="O314" s="111"/>
      <c r="P314" s="111"/>
      <c r="Q314" s="111"/>
      <c r="R314" s="57"/>
      <c r="S314" s="57"/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1"/>
    </row>
    <row r="315" spans="2:30" x14ac:dyDescent="0.25">
      <c r="B315" s="57"/>
      <c r="C315" s="57"/>
      <c r="D315" s="57"/>
      <c r="E315" s="57"/>
      <c r="F315" s="57"/>
      <c r="G315" s="111">
        <v>100</v>
      </c>
      <c r="H315" s="111"/>
      <c r="I315" s="111"/>
      <c r="J315" s="111"/>
      <c r="K315" s="111"/>
      <c r="L315" s="111"/>
      <c r="M315" s="111"/>
      <c r="N315" s="111"/>
      <c r="O315" s="111"/>
      <c r="P315" s="111"/>
      <c r="Q315" s="111"/>
      <c r="R315" s="57"/>
      <c r="S315" s="57"/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1"/>
    </row>
    <row r="316" spans="2:30" x14ac:dyDescent="0.25">
      <c r="B316" s="57"/>
      <c r="C316" s="57"/>
      <c r="D316" s="57"/>
      <c r="E316" s="57"/>
      <c r="F316" s="57"/>
      <c r="G316" s="111">
        <v>90</v>
      </c>
      <c r="H316" s="111"/>
      <c r="I316" s="111"/>
      <c r="J316" s="111"/>
      <c r="K316" s="111"/>
      <c r="L316" s="111"/>
      <c r="M316" s="111"/>
      <c r="N316" s="111"/>
      <c r="O316" s="111"/>
      <c r="P316" s="111"/>
      <c r="Q316" s="111"/>
      <c r="R316" s="57"/>
      <c r="S316" s="57"/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1"/>
    </row>
    <row r="317" spans="2:30" x14ac:dyDescent="0.25">
      <c r="B317" s="57"/>
      <c r="C317" s="57"/>
      <c r="D317" s="57"/>
      <c r="E317" s="57"/>
      <c r="F317" s="57"/>
      <c r="G317" s="111">
        <v>85</v>
      </c>
      <c r="H317" s="111"/>
      <c r="I317" s="111"/>
      <c r="J317" s="111"/>
      <c r="K317" s="111"/>
      <c r="L317" s="111"/>
      <c r="M317" s="111"/>
      <c r="N317" s="111"/>
      <c r="O317" s="111"/>
      <c r="P317" s="111"/>
      <c r="Q317" s="111"/>
      <c r="R317" s="57"/>
      <c r="S317" s="57"/>
      <c r="T317" s="57"/>
      <c r="U317" s="57"/>
      <c r="V317" s="57"/>
      <c r="W317" s="57"/>
      <c r="X317" s="57"/>
      <c r="Y317" s="57"/>
      <c r="Z317" s="57"/>
      <c r="AA317" s="57"/>
      <c r="AB317" s="57"/>
      <c r="AC317" s="57"/>
      <c r="AD317" s="1"/>
    </row>
    <row r="318" spans="2:30" x14ac:dyDescent="0.25">
      <c r="B318" s="57"/>
      <c r="C318" s="57"/>
      <c r="D318" s="57"/>
      <c r="E318" s="57"/>
      <c r="F318" s="57"/>
      <c r="G318" s="111">
        <v>90</v>
      </c>
      <c r="H318" s="111"/>
      <c r="I318" s="111"/>
      <c r="J318" s="111"/>
      <c r="K318" s="111"/>
      <c r="L318" s="111"/>
      <c r="M318" s="111"/>
      <c r="N318" s="111"/>
      <c r="O318" s="111"/>
      <c r="P318" s="111"/>
      <c r="Q318" s="111"/>
      <c r="R318" s="57"/>
      <c r="S318" s="57"/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1"/>
    </row>
    <row r="319" spans="2:30" x14ac:dyDescent="0.25">
      <c r="B319" s="57"/>
      <c r="C319" s="57"/>
      <c r="D319" s="57"/>
      <c r="E319" s="57"/>
      <c r="F319" s="57"/>
      <c r="G319" s="111">
        <v>100</v>
      </c>
      <c r="H319" s="111"/>
      <c r="I319" s="111"/>
      <c r="J319" s="111"/>
      <c r="K319" s="111"/>
      <c r="L319" s="111"/>
      <c r="M319" s="111"/>
      <c r="N319" s="111"/>
      <c r="O319" s="111"/>
      <c r="P319" s="111"/>
      <c r="Q319" s="111"/>
      <c r="R319" s="57"/>
      <c r="S319" s="57"/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1"/>
    </row>
    <row r="320" spans="2:30" x14ac:dyDescent="0.25">
      <c r="B320" s="57"/>
      <c r="C320" s="57"/>
      <c r="D320" s="57"/>
      <c r="E320" s="57"/>
      <c r="F320" s="57"/>
      <c r="G320" s="111">
        <v>90</v>
      </c>
      <c r="H320" s="111"/>
      <c r="I320" s="111"/>
      <c r="J320" s="111"/>
      <c r="K320" s="111"/>
      <c r="L320" s="111"/>
      <c r="M320" s="111"/>
      <c r="N320" s="111"/>
      <c r="O320" s="111"/>
      <c r="P320" s="111"/>
      <c r="Q320" s="111"/>
      <c r="R320" s="57"/>
      <c r="S320" s="57"/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1"/>
    </row>
    <row r="321" spans="2:30" x14ac:dyDescent="0.25">
      <c r="B321" s="57"/>
      <c r="C321" s="57"/>
      <c r="D321" s="57"/>
      <c r="E321" s="57"/>
      <c r="F321" s="57"/>
      <c r="G321" s="111">
        <v>100</v>
      </c>
      <c r="H321" s="111"/>
      <c r="I321" s="111"/>
      <c r="J321" s="111"/>
      <c r="K321" s="111"/>
      <c r="L321" s="111"/>
      <c r="M321" s="111"/>
      <c r="N321" s="111"/>
      <c r="O321" s="111"/>
      <c r="P321" s="111"/>
      <c r="Q321" s="111"/>
      <c r="R321" s="57"/>
      <c r="S321" s="57"/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1"/>
    </row>
    <row r="322" spans="2:30" x14ac:dyDescent="0.25">
      <c r="B322" s="57"/>
      <c r="C322" s="57"/>
      <c r="D322" s="57"/>
      <c r="E322" s="57"/>
      <c r="F322" s="57"/>
      <c r="G322" s="111">
        <v>90</v>
      </c>
      <c r="H322" s="111"/>
      <c r="I322" s="111"/>
      <c r="J322" s="111"/>
      <c r="K322" s="111"/>
      <c r="L322" s="111"/>
      <c r="M322" s="111"/>
      <c r="N322" s="111"/>
      <c r="O322" s="111"/>
      <c r="P322" s="111"/>
      <c r="Q322" s="111"/>
      <c r="R322" s="57"/>
      <c r="S322" s="57"/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1"/>
    </row>
    <row r="323" spans="2:30" x14ac:dyDescent="0.25">
      <c r="B323" s="57"/>
      <c r="C323" s="57"/>
      <c r="D323" s="57"/>
      <c r="E323" s="57"/>
      <c r="F323" s="57"/>
      <c r="G323" s="111">
        <v>100</v>
      </c>
      <c r="H323" s="111"/>
      <c r="I323" s="111"/>
      <c r="J323" s="111"/>
      <c r="K323" s="111"/>
      <c r="L323" s="111"/>
      <c r="M323" s="111"/>
      <c r="N323" s="111"/>
      <c r="O323" s="111"/>
      <c r="P323" s="111"/>
      <c r="Q323" s="111"/>
      <c r="R323" s="57"/>
      <c r="S323" s="57"/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1"/>
    </row>
    <row r="324" spans="2:30" x14ac:dyDescent="0.25">
      <c r="B324" s="57"/>
      <c r="C324" s="57"/>
      <c r="D324" s="57"/>
      <c r="E324" s="57"/>
      <c r="F324" s="57"/>
      <c r="G324" s="111">
        <v>100</v>
      </c>
      <c r="H324" s="111"/>
      <c r="I324" s="111"/>
      <c r="J324" s="111"/>
      <c r="K324" s="111"/>
      <c r="L324" s="111"/>
      <c r="M324" s="111"/>
      <c r="N324" s="111"/>
      <c r="O324" s="111"/>
      <c r="P324" s="111"/>
      <c r="Q324" s="111"/>
      <c r="R324" s="57"/>
      <c r="S324" s="57"/>
      <c r="T324" s="57"/>
      <c r="U324" s="57"/>
      <c r="V324" s="57"/>
      <c r="W324" s="57"/>
      <c r="X324" s="57"/>
      <c r="Y324" s="57"/>
      <c r="Z324" s="57"/>
      <c r="AA324" s="57"/>
      <c r="AB324" s="57"/>
      <c r="AC324" s="57"/>
      <c r="AD324" s="1"/>
    </row>
    <row r="325" spans="2:30" x14ac:dyDescent="0.25">
      <c r="B325" s="57"/>
      <c r="C325" s="57"/>
      <c r="D325" s="57"/>
      <c r="E325" s="57"/>
      <c r="F325" s="57"/>
      <c r="G325" s="40">
        <v>100</v>
      </c>
      <c r="H325" s="111"/>
      <c r="I325" s="111"/>
      <c r="J325" s="111"/>
      <c r="K325" s="111"/>
      <c r="L325" s="111"/>
      <c r="M325" s="111"/>
      <c r="N325" s="111"/>
      <c r="O325" s="111"/>
      <c r="P325" s="111"/>
      <c r="Q325" s="111"/>
      <c r="R325" s="57"/>
      <c r="S325" s="57"/>
      <c r="T325" s="57"/>
      <c r="U325" s="57"/>
      <c r="V325" s="57"/>
      <c r="W325" s="57"/>
      <c r="X325" s="57"/>
      <c r="Y325" s="57"/>
      <c r="Z325" s="57"/>
      <c r="AA325" s="57"/>
      <c r="AB325" s="57"/>
      <c r="AC325" s="57"/>
      <c r="AD325" s="1"/>
    </row>
    <row r="326" spans="2:30" x14ac:dyDescent="0.25">
      <c r="B326" s="57"/>
      <c r="C326" s="57"/>
      <c r="D326" s="57"/>
      <c r="E326" s="57"/>
      <c r="F326" s="57"/>
      <c r="G326" s="40">
        <v>85</v>
      </c>
      <c r="H326" s="111"/>
      <c r="I326" s="111"/>
      <c r="J326" s="111"/>
      <c r="K326" s="111"/>
      <c r="L326" s="111"/>
      <c r="M326" s="111"/>
      <c r="N326" s="111"/>
      <c r="O326" s="111"/>
      <c r="P326" s="111"/>
      <c r="Q326" s="111"/>
      <c r="R326" s="57"/>
      <c r="S326" s="57"/>
      <c r="T326" s="57"/>
      <c r="U326" s="57"/>
      <c r="V326" s="57"/>
      <c r="W326" s="57"/>
      <c r="X326" s="57"/>
      <c r="Y326" s="57"/>
      <c r="Z326" s="57"/>
      <c r="AA326" s="57"/>
      <c r="AB326" s="57"/>
      <c r="AC326" s="57"/>
      <c r="AD326" s="1"/>
    </row>
    <row r="327" spans="2:30" x14ac:dyDescent="0.25">
      <c r="B327" s="57"/>
      <c r="C327" s="57"/>
      <c r="D327" s="57"/>
      <c r="E327" s="57"/>
      <c r="F327" s="57"/>
      <c r="G327" s="111"/>
      <c r="H327" s="111"/>
      <c r="I327" s="111"/>
      <c r="J327" s="111"/>
      <c r="K327" s="111"/>
      <c r="L327" s="111"/>
      <c r="M327" s="111"/>
      <c r="N327" s="111"/>
      <c r="O327" s="111"/>
      <c r="P327" s="111"/>
      <c r="Q327" s="111"/>
      <c r="R327" s="57"/>
      <c r="S327" s="57"/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1"/>
    </row>
    <row r="328" spans="2:30" x14ac:dyDescent="0.25">
      <c r="B328" s="57"/>
      <c r="C328" s="57"/>
      <c r="D328" s="57"/>
      <c r="E328" s="57"/>
      <c r="F328" s="57"/>
      <c r="G328" s="111"/>
      <c r="H328" s="111"/>
      <c r="I328" s="111"/>
      <c r="J328" s="111"/>
      <c r="K328" s="111"/>
      <c r="L328" s="111"/>
      <c r="M328" s="111"/>
      <c r="N328" s="111"/>
      <c r="O328" s="111"/>
      <c r="P328" s="111"/>
      <c r="Q328" s="111"/>
      <c r="R328" s="57"/>
      <c r="S328" s="57"/>
      <c r="T328" s="57"/>
      <c r="U328" s="57"/>
      <c r="V328" s="57"/>
      <c r="W328" s="57"/>
      <c r="X328" s="57"/>
      <c r="Y328" s="57"/>
      <c r="Z328" s="57"/>
      <c r="AA328" s="57"/>
      <c r="AB328" s="57"/>
      <c r="AC328" s="57"/>
      <c r="AD328" s="1"/>
    </row>
    <row r="329" spans="2:30" x14ac:dyDescent="0.25">
      <c r="B329" s="57"/>
      <c r="C329" s="57"/>
      <c r="D329" s="57"/>
      <c r="E329" s="57"/>
      <c r="F329" s="57"/>
      <c r="G329" s="111"/>
      <c r="H329" s="111"/>
      <c r="I329" s="111"/>
      <c r="J329" s="111"/>
      <c r="K329" s="111"/>
      <c r="L329" s="111"/>
      <c r="M329" s="111"/>
      <c r="N329" s="111"/>
      <c r="O329" s="111"/>
      <c r="P329" s="111"/>
      <c r="Q329" s="111"/>
      <c r="R329" s="57"/>
      <c r="S329" s="57"/>
      <c r="T329" s="57"/>
      <c r="U329" s="57"/>
      <c r="V329" s="57"/>
      <c r="W329" s="57"/>
      <c r="X329" s="57"/>
      <c r="Y329" s="57"/>
      <c r="Z329" s="57"/>
      <c r="AA329" s="57"/>
      <c r="AB329" s="57"/>
      <c r="AC329" s="57"/>
      <c r="AD329" s="1"/>
    </row>
    <row r="330" spans="2:30" x14ac:dyDescent="0.25">
      <c r="B330" s="57"/>
      <c r="C330" s="57"/>
      <c r="D330" s="57"/>
      <c r="E330" s="57"/>
      <c r="F330" s="57"/>
      <c r="G330" s="111"/>
      <c r="H330" s="111"/>
      <c r="I330" s="111"/>
      <c r="J330" s="111"/>
      <c r="K330" s="111"/>
      <c r="L330" s="111"/>
      <c r="M330" s="111"/>
      <c r="N330" s="111"/>
      <c r="O330" s="111"/>
      <c r="P330" s="111"/>
      <c r="Q330" s="111"/>
      <c r="R330" s="57"/>
      <c r="S330" s="57"/>
      <c r="T330" s="57"/>
      <c r="U330" s="57"/>
      <c r="V330" s="57"/>
      <c r="W330" s="57"/>
      <c r="X330" s="57"/>
      <c r="Y330" s="57"/>
      <c r="Z330" s="57"/>
      <c r="AA330" s="57"/>
      <c r="AB330" s="57"/>
      <c r="AC330" s="57"/>
      <c r="AD330" s="1"/>
    </row>
    <row r="331" spans="2:30" x14ac:dyDescent="0.25">
      <c r="B331" s="57"/>
      <c r="C331" s="57"/>
      <c r="D331" s="57"/>
      <c r="E331" s="57"/>
      <c r="F331" s="57"/>
      <c r="G331" s="111"/>
      <c r="H331" s="111"/>
      <c r="I331" s="111"/>
      <c r="J331" s="111"/>
      <c r="K331" s="111"/>
      <c r="L331" s="111"/>
      <c r="M331" s="111"/>
      <c r="N331" s="111"/>
      <c r="O331" s="111"/>
      <c r="P331" s="111"/>
      <c r="Q331" s="111"/>
      <c r="R331" s="57"/>
      <c r="S331" s="57"/>
      <c r="T331" s="57"/>
      <c r="U331" s="57"/>
      <c r="V331" s="57"/>
      <c r="W331" s="57"/>
      <c r="X331" s="57"/>
      <c r="Y331" s="57"/>
      <c r="Z331" s="57"/>
      <c r="AA331" s="57"/>
      <c r="AB331" s="57"/>
      <c r="AC331" s="57"/>
      <c r="AD331" s="1"/>
    </row>
    <row r="332" spans="2:30" x14ac:dyDescent="0.25">
      <c r="B332" s="57"/>
      <c r="C332" s="57"/>
      <c r="D332" s="57"/>
      <c r="E332" s="57"/>
      <c r="F332" s="57"/>
      <c r="G332" s="111"/>
      <c r="H332" s="111"/>
      <c r="I332" s="111"/>
      <c r="J332" s="111"/>
      <c r="K332" s="111"/>
      <c r="L332" s="111"/>
      <c r="M332" s="111"/>
      <c r="N332" s="111"/>
      <c r="O332" s="111"/>
      <c r="P332" s="111"/>
      <c r="Q332" s="111"/>
      <c r="R332" s="57"/>
      <c r="S332" s="57"/>
      <c r="T332" s="57"/>
      <c r="U332" s="57"/>
      <c r="V332" s="57"/>
      <c r="W332" s="57"/>
      <c r="X332" s="57"/>
      <c r="Y332" s="57"/>
      <c r="Z332" s="57"/>
      <c r="AA332" s="57"/>
      <c r="AB332" s="57"/>
      <c r="AC332" s="57"/>
      <c r="AD332" s="1"/>
    </row>
    <row r="333" spans="2:30" x14ac:dyDescent="0.25">
      <c r="B333" s="57"/>
      <c r="C333" s="57"/>
      <c r="D333" s="57"/>
      <c r="E333" s="57"/>
      <c r="F333" s="57"/>
      <c r="G333" s="111"/>
      <c r="H333" s="111"/>
      <c r="I333" s="111"/>
      <c r="J333" s="111"/>
      <c r="K333" s="111"/>
      <c r="L333" s="111"/>
      <c r="M333" s="111"/>
      <c r="N333" s="111"/>
      <c r="O333" s="111"/>
      <c r="P333" s="111"/>
      <c r="Q333" s="111"/>
      <c r="R333" s="57"/>
      <c r="S333" s="57"/>
      <c r="T333" s="57"/>
      <c r="U333" s="57"/>
      <c r="V333" s="57"/>
      <c r="W333" s="57"/>
      <c r="X333" s="57"/>
      <c r="Y333" s="57"/>
      <c r="Z333" s="57"/>
      <c r="AA333" s="57"/>
      <c r="AB333" s="57"/>
      <c r="AC333" s="57"/>
      <c r="AD333" s="1"/>
    </row>
    <row r="334" spans="2:30" x14ac:dyDescent="0.25">
      <c r="B334" s="57"/>
      <c r="C334" s="57"/>
      <c r="D334" s="57"/>
      <c r="E334" s="57"/>
      <c r="F334" s="57"/>
      <c r="G334" s="111"/>
      <c r="H334" s="111"/>
      <c r="I334" s="111"/>
      <c r="J334" s="111"/>
      <c r="K334" s="111"/>
      <c r="L334" s="111"/>
      <c r="M334" s="111"/>
      <c r="N334" s="111"/>
      <c r="O334" s="111"/>
      <c r="P334" s="111"/>
      <c r="Q334" s="111"/>
      <c r="R334" s="57"/>
      <c r="S334" s="57"/>
      <c r="T334" s="57"/>
      <c r="U334" s="57"/>
      <c r="V334" s="57"/>
      <c r="W334" s="57"/>
      <c r="X334" s="57"/>
      <c r="Y334" s="57"/>
      <c r="Z334" s="57"/>
      <c r="AA334" s="57"/>
      <c r="AB334" s="57"/>
      <c r="AC334" s="57"/>
      <c r="AD334" s="1"/>
    </row>
    <row r="335" spans="2:30" x14ac:dyDescent="0.25">
      <c r="B335" s="57"/>
      <c r="C335" s="57"/>
      <c r="D335" s="57"/>
      <c r="E335" s="57"/>
      <c r="F335" s="57"/>
      <c r="G335" s="111"/>
      <c r="H335" s="111"/>
      <c r="I335" s="111"/>
      <c r="J335" s="111"/>
      <c r="K335" s="111"/>
      <c r="L335" s="111"/>
      <c r="M335" s="111"/>
      <c r="N335" s="111"/>
      <c r="O335" s="111"/>
      <c r="P335" s="111"/>
      <c r="Q335" s="111"/>
      <c r="R335" s="57"/>
      <c r="S335" s="57"/>
      <c r="T335" s="57"/>
      <c r="U335" s="57"/>
      <c r="V335" s="57"/>
      <c r="W335" s="57"/>
      <c r="X335" s="57"/>
      <c r="Y335" s="57"/>
      <c r="Z335" s="57"/>
      <c r="AA335" s="57"/>
      <c r="AB335" s="57"/>
      <c r="AC335" s="57"/>
      <c r="AD335" s="1"/>
    </row>
    <row r="336" spans="2:30" x14ac:dyDescent="0.25">
      <c r="B336" s="57"/>
      <c r="C336" s="57"/>
      <c r="D336" s="57"/>
      <c r="E336" s="57"/>
      <c r="F336" s="57"/>
      <c r="G336" s="111"/>
      <c r="H336" s="111"/>
      <c r="I336" s="111"/>
      <c r="J336" s="111"/>
      <c r="K336" s="111"/>
      <c r="L336" s="111"/>
      <c r="M336" s="111"/>
      <c r="N336" s="111"/>
      <c r="O336" s="111"/>
      <c r="P336" s="111"/>
      <c r="Q336" s="111"/>
      <c r="R336" s="57"/>
      <c r="S336" s="57"/>
      <c r="T336" s="57"/>
      <c r="U336" s="57"/>
      <c r="V336" s="57"/>
      <c r="W336" s="57"/>
      <c r="X336" s="57"/>
      <c r="Y336" s="57"/>
      <c r="Z336" s="57"/>
      <c r="AA336" s="57"/>
      <c r="AB336" s="57"/>
      <c r="AC336" s="57"/>
      <c r="AD336" s="1"/>
    </row>
    <row r="337" spans="2:30" x14ac:dyDescent="0.25">
      <c r="B337" s="57"/>
      <c r="C337" s="57"/>
      <c r="D337" s="57"/>
      <c r="E337" s="57"/>
      <c r="F337" s="57"/>
      <c r="G337" s="111"/>
      <c r="H337" s="111"/>
      <c r="I337" s="111"/>
      <c r="J337" s="111"/>
      <c r="K337" s="111"/>
      <c r="L337" s="111"/>
      <c r="M337" s="111"/>
      <c r="N337" s="111"/>
      <c r="O337" s="111"/>
      <c r="P337" s="111"/>
      <c r="Q337" s="111"/>
      <c r="R337" s="57"/>
      <c r="S337" s="57"/>
      <c r="T337" s="57"/>
      <c r="U337" s="57"/>
      <c r="V337" s="57"/>
      <c r="W337" s="57"/>
      <c r="X337" s="57"/>
      <c r="Y337" s="57"/>
      <c r="Z337" s="57"/>
      <c r="AA337" s="57"/>
      <c r="AB337" s="57"/>
      <c r="AC337" s="57"/>
      <c r="AD337" s="1"/>
    </row>
    <row r="338" spans="2:30" x14ac:dyDescent="0.25">
      <c r="B338" s="57"/>
      <c r="C338" s="57"/>
      <c r="D338" s="57"/>
      <c r="E338" s="57"/>
      <c r="F338" s="57"/>
      <c r="G338" s="111"/>
      <c r="H338" s="111"/>
      <c r="I338" s="111"/>
      <c r="J338" s="111"/>
      <c r="K338" s="111"/>
      <c r="L338" s="111"/>
      <c r="M338" s="111"/>
      <c r="N338" s="111"/>
      <c r="O338" s="111"/>
      <c r="P338" s="111"/>
      <c r="Q338" s="111"/>
      <c r="R338" s="57"/>
      <c r="S338" s="57"/>
      <c r="T338" s="57"/>
      <c r="U338" s="57"/>
      <c r="V338" s="57"/>
      <c r="W338" s="57"/>
      <c r="X338" s="57"/>
      <c r="Y338" s="57"/>
      <c r="Z338" s="57"/>
      <c r="AA338" s="57"/>
      <c r="AB338" s="57"/>
      <c r="AC338" s="57"/>
      <c r="AD338" s="1"/>
    </row>
    <row r="339" spans="2:30" x14ac:dyDescent="0.25">
      <c r="O339" s="111"/>
      <c r="P339" s="111"/>
      <c r="Q339" s="111"/>
      <c r="R339" s="57"/>
      <c r="S339" s="57"/>
      <c r="T339" s="57"/>
      <c r="U339" s="57"/>
      <c r="V339" s="57"/>
      <c r="W339" s="57"/>
      <c r="X339" s="57"/>
      <c r="Y339" s="57"/>
      <c r="Z339" s="57"/>
      <c r="AA339" s="57"/>
      <c r="AB339" s="57"/>
      <c r="AC339" s="57"/>
      <c r="AD339" s="1"/>
    </row>
    <row r="340" spans="2:30" x14ac:dyDescent="0.25">
      <c r="O340" s="111"/>
      <c r="P340" s="111"/>
      <c r="Q340" s="111"/>
      <c r="R340" s="57"/>
      <c r="S340" s="57"/>
      <c r="T340" s="57"/>
      <c r="U340" s="57"/>
      <c r="V340" s="57"/>
      <c r="W340" s="57"/>
      <c r="X340" s="57"/>
      <c r="Y340" s="57"/>
      <c r="Z340" s="57"/>
      <c r="AA340" s="57"/>
      <c r="AB340" s="57"/>
      <c r="AC340" s="57"/>
      <c r="AD340" s="1"/>
    </row>
    <row r="341" spans="2:30" x14ac:dyDescent="0.25">
      <c r="O341" s="111"/>
      <c r="P341" s="111"/>
      <c r="Q341" s="111"/>
      <c r="R341" s="57"/>
      <c r="S341" s="57"/>
      <c r="T341" s="57"/>
      <c r="U341" s="57"/>
      <c r="V341" s="57"/>
      <c r="W341" s="57"/>
      <c r="X341" s="57"/>
      <c r="Y341" s="57"/>
      <c r="Z341" s="57"/>
      <c r="AA341" s="57"/>
      <c r="AB341" s="57"/>
      <c r="AC341" s="57"/>
      <c r="AD341" s="1"/>
    </row>
    <row r="342" spans="2:30" x14ac:dyDescent="0.25">
      <c r="O342" s="111"/>
      <c r="P342" s="111"/>
      <c r="Q342" s="111"/>
      <c r="R342" s="57"/>
      <c r="S342" s="57"/>
      <c r="T342" s="57"/>
      <c r="U342" s="57"/>
      <c r="V342" s="57"/>
      <c r="W342" s="57"/>
      <c r="X342" s="57"/>
      <c r="Y342" s="57"/>
      <c r="Z342" s="57"/>
      <c r="AA342" s="57"/>
      <c r="AB342" s="57"/>
      <c r="AC342" s="57"/>
      <c r="AD342" s="1"/>
    </row>
    <row r="343" spans="2:30" x14ac:dyDescent="0.25">
      <c r="O343" s="111"/>
      <c r="P343" s="111"/>
      <c r="Q343" s="111"/>
      <c r="R343" s="57"/>
      <c r="S343" s="57"/>
      <c r="T343" s="57"/>
      <c r="U343" s="57"/>
      <c r="V343" s="57"/>
      <c r="W343" s="57"/>
      <c r="X343" s="57"/>
      <c r="Y343" s="57"/>
      <c r="Z343" s="57"/>
      <c r="AA343" s="57"/>
      <c r="AB343" s="57"/>
      <c r="AC343" s="57"/>
      <c r="AD343" s="1"/>
    </row>
    <row r="344" spans="2:30" x14ac:dyDescent="0.25">
      <c r="O344" s="111"/>
      <c r="P344" s="111"/>
      <c r="Q344" s="111"/>
      <c r="R344" s="57"/>
      <c r="S344" s="57"/>
      <c r="T344" s="57"/>
      <c r="U344" s="57"/>
      <c r="V344" s="57"/>
      <c r="W344" s="57"/>
      <c r="X344" s="57"/>
      <c r="Y344" s="57"/>
      <c r="Z344" s="57"/>
      <c r="AA344" s="57"/>
      <c r="AB344" s="57"/>
      <c r="AC344" s="57"/>
      <c r="AD344" s="1"/>
    </row>
    <row r="345" spans="2:30" x14ac:dyDescent="0.25">
      <c r="O345" s="111"/>
      <c r="P345" s="111"/>
      <c r="Q345" s="111"/>
      <c r="R345" s="57"/>
      <c r="S345" s="57"/>
      <c r="T345" s="57"/>
      <c r="U345" s="57"/>
      <c r="V345" s="57"/>
      <c r="W345" s="57"/>
      <c r="X345" s="57"/>
      <c r="Y345" s="57"/>
      <c r="Z345" s="57"/>
      <c r="AA345" s="57"/>
      <c r="AB345" s="57"/>
      <c r="AC345" s="57"/>
      <c r="AD345" s="1"/>
    </row>
    <row r="346" spans="2:30" x14ac:dyDescent="0.25">
      <c r="O346" s="111"/>
      <c r="P346" s="111"/>
      <c r="Q346" s="111"/>
      <c r="R346" s="57"/>
      <c r="S346" s="57"/>
      <c r="T346" s="57"/>
      <c r="U346" s="57"/>
      <c r="V346" s="57"/>
      <c r="W346" s="57"/>
      <c r="X346" s="57"/>
      <c r="Y346" s="57"/>
      <c r="Z346" s="57"/>
      <c r="AA346" s="57"/>
      <c r="AB346" s="57"/>
      <c r="AC346" s="57"/>
      <c r="AD346" s="1"/>
    </row>
    <row r="347" spans="2:30" x14ac:dyDescent="0.25">
      <c r="O347" s="111"/>
      <c r="P347" s="111"/>
      <c r="Q347" s="111"/>
      <c r="R347" s="57"/>
      <c r="S347" s="57"/>
      <c r="T347" s="57"/>
      <c r="U347" s="57"/>
      <c r="V347" s="57"/>
      <c r="W347" s="57"/>
      <c r="X347" s="57"/>
      <c r="Y347" s="57"/>
      <c r="Z347" s="57"/>
      <c r="AA347" s="57"/>
      <c r="AB347" s="57"/>
      <c r="AC347" s="57"/>
      <c r="AD347" s="1"/>
    </row>
    <row r="348" spans="2:30" x14ac:dyDescent="0.25">
      <c r="O348" s="111"/>
      <c r="P348" s="111"/>
      <c r="Q348" s="111"/>
      <c r="R348" s="57"/>
      <c r="S348" s="57"/>
      <c r="T348" s="57"/>
      <c r="U348" s="57"/>
      <c r="V348" s="57"/>
      <c r="W348" s="57"/>
      <c r="X348" s="57"/>
      <c r="Y348" s="57"/>
      <c r="Z348" s="57"/>
      <c r="AA348" s="57"/>
      <c r="AB348" s="57"/>
      <c r="AC348" s="57"/>
      <c r="AD348" s="1"/>
    </row>
    <row r="349" spans="2:30" x14ac:dyDescent="0.25">
      <c r="O349" s="111"/>
      <c r="P349" s="111"/>
      <c r="Q349" s="111"/>
      <c r="R349" s="57"/>
      <c r="S349" s="57"/>
      <c r="T349" s="57"/>
      <c r="U349" s="57"/>
      <c r="V349" s="57"/>
      <c r="W349" s="57"/>
      <c r="X349" s="57"/>
      <c r="Y349" s="57"/>
      <c r="Z349" s="57"/>
      <c r="AA349" s="57"/>
      <c r="AB349" s="57"/>
      <c r="AC349" s="57"/>
      <c r="AD349" s="1"/>
    </row>
    <row r="350" spans="2:30" x14ac:dyDescent="0.25">
      <c r="O350" s="111"/>
      <c r="P350" s="111"/>
      <c r="Q350" s="111"/>
      <c r="R350" s="57"/>
      <c r="S350" s="57"/>
      <c r="T350" s="57"/>
      <c r="U350" s="57"/>
      <c r="V350" s="57"/>
      <c r="W350" s="57"/>
      <c r="X350" s="57"/>
      <c r="Y350" s="57"/>
      <c r="Z350" s="57"/>
      <c r="AA350" s="57"/>
      <c r="AB350" s="57"/>
      <c r="AC350" s="57"/>
      <c r="AD350" s="1"/>
    </row>
    <row r="351" spans="2:30" x14ac:dyDescent="0.25">
      <c r="O351" s="111"/>
      <c r="P351" s="111"/>
      <c r="Q351" s="111"/>
      <c r="R351" s="57"/>
      <c r="S351" s="57"/>
      <c r="T351" s="57"/>
      <c r="U351" s="57"/>
      <c r="V351" s="57"/>
      <c r="W351" s="57"/>
      <c r="X351" s="57"/>
      <c r="Y351" s="57"/>
      <c r="Z351" s="57"/>
      <c r="AA351" s="57"/>
      <c r="AB351" s="57"/>
      <c r="AC351" s="57"/>
      <c r="AD351" s="1"/>
    </row>
    <row r="352" spans="2:30" x14ac:dyDescent="0.25">
      <c r="O352" s="111"/>
      <c r="P352" s="111"/>
      <c r="Q352" s="111"/>
      <c r="R352" s="57"/>
      <c r="S352" s="57"/>
      <c r="T352" s="57"/>
      <c r="U352" s="57"/>
      <c r="V352" s="57"/>
      <c r="W352" s="57"/>
      <c r="X352" s="57"/>
      <c r="Y352" s="57"/>
      <c r="Z352" s="57"/>
      <c r="AA352" s="57"/>
      <c r="AB352" s="57"/>
      <c r="AC352" s="57"/>
      <c r="AD352" s="1"/>
    </row>
    <row r="353" spans="15:30" x14ac:dyDescent="0.25">
      <c r="O353" s="111"/>
      <c r="P353" s="111"/>
      <c r="Q353" s="111"/>
      <c r="R353" s="57"/>
      <c r="S353" s="57"/>
      <c r="T353" s="57"/>
      <c r="U353" s="57"/>
      <c r="V353" s="57"/>
      <c r="W353" s="57"/>
      <c r="X353" s="57"/>
      <c r="Y353" s="57"/>
      <c r="Z353" s="57"/>
      <c r="AA353" s="57"/>
      <c r="AB353" s="57"/>
      <c r="AC353" s="57"/>
      <c r="AD353" s="1"/>
    </row>
    <row r="354" spans="15:30" x14ac:dyDescent="0.25">
      <c r="O354" s="111"/>
      <c r="P354" s="111"/>
      <c r="Q354" s="111"/>
      <c r="R354" s="57"/>
      <c r="S354" s="57"/>
      <c r="T354" s="57"/>
      <c r="U354" s="57"/>
      <c r="V354" s="57"/>
      <c r="W354" s="57"/>
      <c r="X354" s="57"/>
      <c r="Y354" s="57"/>
      <c r="Z354" s="57"/>
      <c r="AA354" s="57"/>
      <c r="AB354" s="57"/>
      <c r="AC354" s="57"/>
      <c r="AD354" s="1"/>
    </row>
    <row r="355" spans="15:30" x14ac:dyDescent="0.25">
      <c r="O355" s="111"/>
      <c r="P355" s="111"/>
      <c r="Q355" s="111"/>
      <c r="R355" s="57"/>
      <c r="S355" s="57"/>
      <c r="T355" s="57"/>
      <c r="U355" s="57"/>
      <c r="V355" s="57"/>
      <c r="W355" s="57"/>
      <c r="X355" s="57"/>
      <c r="Y355" s="57"/>
      <c r="Z355" s="57"/>
      <c r="AA355" s="57"/>
      <c r="AB355" s="57"/>
      <c r="AC355" s="57"/>
      <c r="AD355" s="1"/>
    </row>
    <row r="356" spans="15:30" x14ac:dyDescent="0.25">
      <c r="O356" s="111"/>
      <c r="P356" s="111"/>
      <c r="Q356" s="111"/>
      <c r="R356" s="57"/>
      <c r="S356" s="57"/>
      <c r="T356" s="57"/>
      <c r="U356" s="57"/>
      <c r="V356" s="57"/>
      <c r="W356" s="57"/>
      <c r="X356" s="57"/>
      <c r="Y356" s="57"/>
      <c r="Z356" s="57"/>
      <c r="AA356" s="57"/>
      <c r="AB356" s="57"/>
      <c r="AC356" s="57"/>
      <c r="AD356" s="1"/>
    </row>
    <row r="357" spans="15:30" x14ac:dyDescent="0.25">
      <c r="O357" s="111"/>
      <c r="P357" s="111"/>
      <c r="Q357" s="111"/>
      <c r="R357" s="57"/>
      <c r="S357" s="57"/>
      <c r="T357" s="57"/>
      <c r="U357" s="57"/>
      <c r="V357" s="57"/>
      <c r="W357" s="57"/>
      <c r="X357" s="57"/>
      <c r="Y357" s="57"/>
      <c r="Z357" s="57"/>
      <c r="AA357" s="57"/>
      <c r="AB357" s="57"/>
      <c r="AC357" s="57"/>
      <c r="AD357" s="1"/>
    </row>
    <row r="358" spans="15:30" x14ac:dyDescent="0.25">
      <c r="O358" s="111"/>
      <c r="P358" s="111"/>
      <c r="Q358" s="111"/>
      <c r="R358" s="57"/>
      <c r="S358" s="57"/>
      <c r="T358" s="57"/>
      <c r="U358" s="57"/>
      <c r="V358" s="57"/>
      <c r="W358" s="57"/>
      <c r="X358" s="57"/>
      <c r="Y358" s="57"/>
      <c r="Z358" s="57"/>
      <c r="AA358" s="57"/>
      <c r="AB358" s="57"/>
      <c r="AC358" s="57"/>
      <c r="AD358" s="1"/>
    </row>
    <row r="359" spans="15:30" x14ac:dyDescent="0.25">
      <c r="O359" s="111"/>
      <c r="P359" s="111"/>
      <c r="Q359" s="111"/>
      <c r="R359" s="57"/>
      <c r="S359" s="57"/>
      <c r="T359" s="57"/>
      <c r="U359" s="57"/>
      <c r="V359" s="57"/>
      <c r="W359" s="57"/>
      <c r="X359" s="57"/>
      <c r="Y359" s="57"/>
      <c r="Z359" s="57"/>
      <c r="AA359" s="57"/>
      <c r="AB359" s="57"/>
      <c r="AC359" s="57"/>
      <c r="AD359" s="1"/>
    </row>
    <row r="360" spans="15:30" x14ac:dyDescent="0.25">
      <c r="O360" s="111"/>
      <c r="P360" s="111"/>
      <c r="Q360" s="111"/>
      <c r="R360" s="57"/>
      <c r="S360" s="57"/>
      <c r="T360" s="57"/>
      <c r="U360" s="57"/>
      <c r="V360" s="57"/>
      <c r="W360" s="57"/>
      <c r="X360" s="57"/>
      <c r="Y360" s="57"/>
      <c r="Z360" s="57"/>
      <c r="AA360" s="57"/>
      <c r="AB360" s="57"/>
      <c r="AC360" s="57"/>
      <c r="AD360" s="1"/>
    </row>
    <row r="361" spans="15:30" x14ac:dyDescent="0.25">
      <c r="O361" s="111"/>
      <c r="P361" s="111"/>
      <c r="Q361" s="111"/>
      <c r="R361" s="57"/>
      <c r="S361" s="57"/>
      <c r="T361" s="57"/>
      <c r="U361" s="57"/>
      <c r="V361" s="57"/>
      <c r="W361" s="57"/>
      <c r="X361" s="57"/>
      <c r="Y361" s="57"/>
      <c r="Z361" s="57"/>
      <c r="AA361" s="57"/>
      <c r="AB361" s="57"/>
      <c r="AC361" s="57"/>
      <c r="AD361" s="1"/>
    </row>
    <row r="362" spans="15:30" x14ac:dyDescent="0.25">
      <c r="O362" s="111"/>
      <c r="P362" s="111"/>
      <c r="Q362" s="111"/>
      <c r="R362" s="57"/>
      <c r="S362" s="57"/>
      <c r="T362" s="57"/>
      <c r="U362" s="57"/>
      <c r="V362" s="57"/>
      <c r="W362" s="57"/>
      <c r="X362" s="57"/>
      <c r="Y362" s="57"/>
      <c r="Z362" s="57"/>
      <c r="AA362" s="57"/>
      <c r="AB362" s="57"/>
      <c r="AC362" s="57"/>
      <c r="AD362" s="1"/>
    </row>
    <row r="363" spans="15:30" x14ac:dyDescent="0.25">
      <c r="O363" s="111"/>
      <c r="P363" s="111"/>
      <c r="Q363" s="111"/>
      <c r="R363" s="57"/>
      <c r="S363" s="57"/>
      <c r="T363" s="57"/>
      <c r="U363" s="57"/>
      <c r="V363" s="57"/>
      <c r="W363" s="57"/>
      <c r="X363" s="57"/>
      <c r="Y363" s="57"/>
      <c r="Z363" s="57"/>
      <c r="AA363" s="57"/>
      <c r="AB363" s="57"/>
      <c r="AC363" s="57"/>
      <c r="AD363" s="1"/>
    </row>
    <row r="364" spans="15:30" x14ac:dyDescent="0.25">
      <c r="O364" s="111"/>
      <c r="P364" s="111"/>
      <c r="Q364" s="111"/>
      <c r="R364" s="57"/>
      <c r="S364" s="57"/>
      <c r="T364" s="57"/>
      <c r="U364" s="57"/>
      <c r="V364" s="57"/>
      <c r="W364" s="57"/>
      <c r="X364" s="57"/>
      <c r="Y364" s="57"/>
      <c r="Z364" s="57"/>
      <c r="AA364" s="57"/>
      <c r="AB364" s="57"/>
      <c r="AC364" s="57"/>
      <c r="AD364" s="1"/>
    </row>
    <row r="365" spans="15:30" x14ac:dyDescent="0.25">
      <c r="O365" s="111"/>
      <c r="P365" s="111"/>
      <c r="Q365" s="111"/>
      <c r="R365" s="57"/>
      <c r="S365" s="57"/>
      <c r="T365" s="57"/>
      <c r="U365" s="57"/>
      <c r="V365" s="57"/>
      <c r="W365" s="57"/>
      <c r="X365" s="57"/>
      <c r="Y365" s="57"/>
      <c r="Z365" s="57"/>
      <c r="AA365" s="57"/>
      <c r="AB365" s="57"/>
      <c r="AC365" s="57"/>
      <c r="AD365" s="1"/>
    </row>
    <row r="366" spans="15:30" x14ac:dyDescent="0.25">
      <c r="O366" s="111"/>
      <c r="P366" s="111"/>
      <c r="Q366" s="111"/>
      <c r="R366" s="57"/>
      <c r="S366" s="57"/>
      <c r="T366" s="57"/>
      <c r="U366" s="57"/>
      <c r="V366" s="57"/>
      <c r="W366" s="57"/>
      <c r="X366" s="57"/>
      <c r="Y366" s="57"/>
      <c r="Z366" s="57"/>
      <c r="AA366" s="57"/>
      <c r="AB366" s="57"/>
      <c r="AC366" s="57"/>
      <c r="AD366" s="1"/>
    </row>
    <row r="367" spans="15:30" x14ac:dyDescent="0.25">
      <c r="O367" s="111"/>
      <c r="P367" s="111"/>
      <c r="Q367" s="111"/>
      <c r="R367" s="57"/>
      <c r="S367" s="57"/>
      <c r="T367" s="57"/>
      <c r="U367" s="57"/>
      <c r="V367" s="57"/>
      <c r="W367" s="57"/>
      <c r="X367" s="57"/>
      <c r="Y367" s="57"/>
      <c r="Z367" s="57"/>
      <c r="AA367" s="57"/>
      <c r="AB367" s="57"/>
      <c r="AC367" s="57"/>
      <c r="AD367" s="1"/>
    </row>
    <row r="368" spans="15:30" x14ac:dyDescent="0.25">
      <c r="O368" s="111"/>
      <c r="P368" s="111"/>
      <c r="Q368" s="111"/>
      <c r="R368" s="57"/>
      <c r="S368" s="57"/>
      <c r="T368" s="57"/>
      <c r="U368" s="57"/>
      <c r="V368" s="57"/>
      <c r="W368" s="57"/>
      <c r="X368" s="57"/>
      <c r="Y368" s="57"/>
      <c r="Z368" s="57"/>
      <c r="AA368" s="57"/>
      <c r="AB368" s="57"/>
      <c r="AC368" s="57"/>
      <c r="AD368" s="1"/>
    </row>
    <row r="369" spans="15:30" x14ac:dyDescent="0.25">
      <c r="O369" s="111"/>
      <c r="P369" s="111"/>
      <c r="Q369" s="111"/>
      <c r="R369" s="57"/>
      <c r="S369" s="57"/>
      <c r="T369" s="57"/>
      <c r="U369" s="57"/>
      <c r="V369" s="57"/>
      <c r="W369" s="57"/>
      <c r="X369" s="57"/>
      <c r="Y369" s="57"/>
      <c r="Z369" s="57"/>
      <c r="AA369" s="57"/>
      <c r="AB369" s="57"/>
      <c r="AC369" s="57"/>
      <c r="AD369" s="1"/>
    </row>
    <row r="370" spans="15:30" x14ac:dyDescent="0.25">
      <c r="O370" s="111"/>
      <c r="P370" s="111"/>
      <c r="Q370" s="111"/>
      <c r="R370" s="57"/>
      <c r="S370" s="57"/>
      <c r="T370" s="57"/>
      <c r="U370" s="57"/>
      <c r="V370" s="57"/>
      <c r="W370" s="57"/>
      <c r="X370" s="57"/>
      <c r="Y370" s="57"/>
      <c r="Z370" s="57"/>
      <c r="AA370" s="57"/>
      <c r="AB370" s="57"/>
      <c r="AC370" s="57"/>
      <c r="AD370" s="1"/>
    </row>
    <row r="371" spans="15:30" x14ac:dyDescent="0.25">
      <c r="O371" s="111"/>
      <c r="P371" s="111"/>
      <c r="Q371" s="111"/>
      <c r="R371" s="57"/>
      <c r="S371" s="57"/>
      <c r="T371" s="57"/>
      <c r="U371" s="57"/>
      <c r="V371" s="57"/>
      <c r="W371" s="57"/>
      <c r="X371" s="57"/>
      <c r="Y371" s="57"/>
      <c r="Z371" s="57"/>
      <c r="AA371" s="57"/>
      <c r="AB371" s="57"/>
      <c r="AC371" s="57"/>
      <c r="AD371" s="1"/>
    </row>
    <row r="372" spans="15:30" x14ac:dyDescent="0.25">
      <c r="O372" s="111"/>
      <c r="P372" s="111"/>
      <c r="Q372" s="111"/>
      <c r="R372" s="57"/>
      <c r="S372" s="57"/>
      <c r="T372" s="57"/>
      <c r="U372" s="57"/>
      <c r="V372" s="57"/>
      <c r="W372" s="57"/>
      <c r="X372" s="57"/>
      <c r="Y372" s="57"/>
      <c r="Z372" s="57"/>
      <c r="AA372" s="57"/>
      <c r="AB372" s="57"/>
      <c r="AC372" s="57"/>
      <c r="AD372" s="1"/>
    </row>
    <row r="373" spans="15:30" x14ac:dyDescent="0.25">
      <c r="O373" s="111"/>
      <c r="P373" s="111"/>
      <c r="Q373" s="111"/>
      <c r="R373" s="57"/>
      <c r="S373" s="57"/>
      <c r="T373" s="57"/>
      <c r="U373" s="57"/>
      <c r="V373" s="57"/>
      <c r="W373" s="57"/>
      <c r="X373" s="57"/>
      <c r="Y373" s="57"/>
      <c r="Z373" s="57"/>
      <c r="AA373" s="57"/>
      <c r="AB373" s="57"/>
      <c r="AC373" s="57"/>
      <c r="AD373" s="1"/>
    </row>
    <row r="374" spans="15:30" x14ac:dyDescent="0.25">
      <c r="O374" s="111"/>
      <c r="P374" s="111"/>
      <c r="Q374" s="111"/>
      <c r="R374" s="57"/>
      <c r="S374" s="57"/>
      <c r="T374" s="57"/>
      <c r="U374" s="57"/>
      <c r="V374" s="57"/>
      <c r="W374" s="57"/>
      <c r="X374" s="57"/>
      <c r="Y374" s="57"/>
      <c r="Z374" s="57"/>
      <c r="AA374" s="57"/>
      <c r="AB374" s="57"/>
      <c r="AC374" s="57"/>
      <c r="AD374" s="1"/>
    </row>
    <row r="375" spans="15:30" x14ac:dyDescent="0.25">
      <c r="O375" s="111"/>
      <c r="P375" s="111"/>
      <c r="Q375" s="111"/>
      <c r="R375" s="57"/>
      <c r="S375" s="57"/>
      <c r="T375" s="57"/>
      <c r="U375" s="57"/>
      <c r="V375" s="57"/>
      <c r="W375" s="57"/>
      <c r="X375" s="57"/>
      <c r="Y375" s="57"/>
      <c r="Z375" s="57"/>
      <c r="AA375" s="57"/>
      <c r="AB375" s="57"/>
      <c r="AC375" s="57"/>
      <c r="AD375" s="1"/>
    </row>
    <row r="376" spans="15:30" x14ac:dyDescent="0.25">
      <c r="O376" s="111"/>
      <c r="P376" s="111"/>
      <c r="Q376" s="111"/>
      <c r="R376" s="57"/>
      <c r="S376" s="57"/>
      <c r="T376" s="57"/>
      <c r="U376" s="57"/>
      <c r="V376" s="57"/>
      <c r="W376" s="57"/>
      <c r="X376" s="57"/>
      <c r="Y376" s="57"/>
      <c r="Z376" s="57"/>
      <c r="AA376" s="57"/>
      <c r="AB376" s="57"/>
      <c r="AC376" s="57"/>
      <c r="AD376" s="1"/>
    </row>
    <row r="377" spans="15:30" x14ac:dyDescent="0.25">
      <c r="O377" s="111"/>
      <c r="P377" s="111"/>
      <c r="Q377" s="111"/>
      <c r="R377" s="57"/>
      <c r="S377" s="57"/>
      <c r="T377" s="57"/>
      <c r="U377" s="57"/>
      <c r="V377" s="57"/>
      <c r="W377" s="57"/>
      <c r="X377" s="57"/>
      <c r="Y377" s="57"/>
      <c r="Z377" s="57"/>
      <c r="AA377" s="57"/>
      <c r="AB377" s="57"/>
      <c r="AC377" s="57"/>
      <c r="AD377" s="1"/>
    </row>
    <row r="378" spans="15:30" x14ac:dyDescent="0.25">
      <c r="O378" s="111"/>
      <c r="P378" s="111"/>
      <c r="Q378" s="111"/>
      <c r="R378" s="57"/>
      <c r="S378" s="57"/>
      <c r="T378" s="57"/>
      <c r="U378" s="57"/>
      <c r="V378" s="57"/>
      <c r="W378" s="57"/>
      <c r="X378" s="57"/>
      <c r="Y378" s="57"/>
      <c r="Z378" s="57"/>
      <c r="AA378" s="57"/>
      <c r="AB378" s="57"/>
      <c r="AC378" s="57"/>
      <c r="AD378" s="1"/>
    </row>
    <row r="379" spans="15:30" x14ac:dyDescent="0.25">
      <c r="O379" s="111"/>
      <c r="P379" s="111"/>
      <c r="Q379" s="111"/>
      <c r="R379" s="57"/>
      <c r="S379" s="57"/>
      <c r="T379" s="57"/>
      <c r="U379" s="57"/>
      <c r="V379" s="57"/>
      <c r="W379" s="57"/>
      <c r="X379" s="57"/>
      <c r="Y379" s="57"/>
      <c r="Z379" s="57"/>
      <c r="AA379" s="57"/>
      <c r="AB379" s="57"/>
      <c r="AC379" s="57"/>
      <c r="AD379" s="1"/>
    </row>
    <row r="380" spans="15:30" x14ac:dyDescent="0.25">
      <c r="O380" s="111"/>
      <c r="P380" s="111"/>
      <c r="Q380" s="111"/>
      <c r="R380" s="57"/>
      <c r="S380" s="57"/>
      <c r="T380" s="57"/>
      <c r="U380" s="57"/>
      <c r="V380" s="57"/>
      <c r="W380" s="57"/>
      <c r="X380" s="57"/>
      <c r="Y380" s="57"/>
      <c r="Z380" s="57"/>
      <c r="AA380" s="57"/>
      <c r="AB380" s="57"/>
      <c r="AC380" s="57"/>
      <c r="AD380" s="1"/>
    </row>
    <row r="381" spans="15:30" x14ac:dyDescent="0.25">
      <c r="O381" s="111"/>
      <c r="P381" s="111"/>
      <c r="Q381" s="111"/>
      <c r="R381" s="57"/>
      <c r="S381" s="57"/>
      <c r="T381" s="57"/>
      <c r="U381" s="57"/>
      <c r="V381" s="57"/>
      <c r="W381" s="57"/>
      <c r="X381" s="57"/>
      <c r="Y381" s="57"/>
      <c r="Z381" s="57"/>
      <c r="AA381" s="57"/>
      <c r="AB381" s="57"/>
      <c r="AC381" s="57"/>
      <c r="AD381" s="1"/>
    </row>
    <row r="382" spans="15:30" x14ac:dyDescent="0.25">
      <c r="O382" s="111"/>
      <c r="P382" s="111"/>
      <c r="Q382" s="111"/>
      <c r="R382" s="57"/>
      <c r="S382" s="57"/>
      <c r="T382" s="57"/>
      <c r="U382" s="57"/>
      <c r="V382" s="57"/>
      <c r="W382" s="57"/>
      <c r="Y382" s="57"/>
      <c r="Z382" s="57"/>
      <c r="AA382" s="57"/>
      <c r="AB382" s="57"/>
      <c r="AC382" s="57"/>
      <c r="AD382" s="1"/>
    </row>
    <row r="383" spans="15:30" x14ac:dyDescent="0.25">
      <c r="O383" s="111"/>
      <c r="P383" s="111"/>
      <c r="Q383" s="111"/>
      <c r="R383" s="57"/>
      <c r="S383" s="57"/>
      <c r="T383" s="57"/>
      <c r="U383" s="57"/>
      <c r="V383" s="57"/>
      <c r="W383" s="57"/>
      <c r="Y383" s="57"/>
      <c r="Z383" s="57"/>
      <c r="AA383" s="57"/>
      <c r="AB383" s="57"/>
      <c r="AC383" s="57"/>
      <c r="AD383" s="1"/>
    </row>
    <row r="384" spans="15:30" x14ac:dyDescent="0.25">
      <c r="O384" s="111"/>
      <c r="P384" s="111"/>
      <c r="Q384" s="111"/>
      <c r="R384" s="57"/>
      <c r="S384" s="57"/>
      <c r="T384" s="57"/>
      <c r="U384" s="57"/>
      <c r="V384" s="57"/>
      <c r="W384" s="57"/>
      <c r="Y384" s="57"/>
      <c r="Z384" s="57"/>
      <c r="AA384" s="57"/>
      <c r="AB384" s="57"/>
      <c r="AC384" s="57"/>
      <c r="AD384" s="1"/>
    </row>
    <row r="385" spans="15:30" x14ac:dyDescent="0.25">
      <c r="O385" s="111"/>
      <c r="P385" s="111"/>
      <c r="Q385" s="111"/>
      <c r="Y385" s="57"/>
      <c r="Z385" s="57"/>
      <c r="AA385" s="57"/>
      <c r="AB385" s="57"/>
      <c r="AC385" s="57"/>
      <c r="AD385" s="1"/>
    </row>
    <row r="386" spans="15:30" x14ac:dyDescent="0.25">
      <c r="O386" s="111"/>
      <c r="P386" s="111"/>
      <c r="Q386" s="111"/>
      <c r="Y386" s="57"/>
      <c r="Z386" s="57"/>
      <c r="AA386" s="57"/>
      <c r="AB386" s="57"/>
      <c r="AC386" s="57"/>
      <c r="AD386" s="1"/>
    </row>
    <row r="387" spans="15:30" x14ac:dyDescent="0.25">
      <c r="O387" s="111"/>
      <c r="P387" s="111"/>
      <c r="Q387" s="111"/>
      <c r="Y387" s="57"/>
      <c r="Z387" s="57"/>
      <c r="AA387" s="57"/>
      <c r="AB387" s="57"/>
      <c r="AC387" s="57"/>
      <c r="AD387" s="1"/>
    </row>
    <row r="388" spans="15:30" x14ac:dyDescent="0.25">
      <c r="O388" s="111"/>
      <c r="P388" s="111"/>
      <c r="Q388" s="111"/>
      <c r="Y388" s="57"/>
      <c r="Z388" s="57"/>
      <c r="AA388" s="57"/>
      <c r="AB388" s="57"/>
      <c r="AC388" s="57"/>
      <c r="AD388" s="1"/>
    </row>
    <row r="389" spans="15:30" x14ac:dyDescent="0.25">
      <c r="O389" s="111"/>
      <c r="P389" s="111"/>
      <c r="Q389" s="111"/>
      <c r="Y389" s="57"/>
      <c r="Z389" s="57"/>
      <c r="AA389" s="57"/>
      <c r="AB389" s="57"/>
      <c r="AC389" s="57"/>
      <c r="AD389" s="1"/>
    </row>
    <row r="390" spans="15:30" x14ac:dyDescent="0.25">
      <c r="O390" s="111"/>
      <c r="P390" s="111"/>
      <c r="Q390" s="111"/>
      <c r="Y390" s="57"/>
      <c r="Z390" s="57"/>
      <c r="AA390" s="57"/>
      <c r="AB390" s="57"/>
      <c r="AC390" s="57"/>
      <c r="AD390" s="1"/>
    </row>
    <row r="391" spans="15:30" x14ac:dyDescent="0.25">
      <c r="O391" s="111"/>
      <c r="P391" s="111"/>
      <c r="Q391" s="111"/>
      <c r="Y391" s="57"/>
      <c r="Z391" s="57"/>
      <c r="AA391" s="57"/>
      <c r="AB391" s="57"/>
      <c r="AC391" s="57"/>
      <c r="AD391" s="1"/>
    </row>
    <row r="392" spans="15:30" x14ac:dyDescent="0.25">
      <c r="O392" s="111"/>
      <c r="P392" s="111"/>
      <c r="Q392" s="111"/>
      <c r="Y392" s="57"/>
      <c r="Z392" s="57"/>
      <c r="AA392" s="57"/>
      <c r="AB392" s="57"/>
      <c r="AC392" s="57"/>
      <c r="AD392" s="1"/>
    </row>
    <row r="393" spans="15:30" x14ac:dyDescent="0.25">
      <c r="O393" s="111"/>
      <c r="P393" s="111"/>
      <c r="Q393" s="111"/>
      <c r="Y393" s="57"/>
      <c r="Z393" s="57"/>
      <c r="AA393" s="57"/>
      <c r="AB393" s="57"/>
      <c r="AC393" s="57"/>
      <c r="AD393" s="1"/>
    </row>
    <row r="394" spans="15:30" x14ac:dyDescent="0.25">
      <c r="O394" s="111"/>
      <c r="P394" s="111"/>
      <c r="Q394" s="111"/>
      <c r="Y394" s="57"/>
      <c r="Z394" s="57"/>
      <c r="AA394" s="57"/>
      <c r="AB394" s="57"/>
      <c r="AC394" s="57"/>
      <c r="AD394" s="1"/>
    </row>
    <row r="395" spans="15:30" x14ac:dyDescent="0.25">
      <c r="O395" s="111"/>
      <c r="P395" s="111"/>
      <c r="Q395" s="111"/>
      <c r="Y395" s="57"/>
      <c r="Z395" s="57"/>
      <c r="AA395" s="57"/>
      <c r="AB395" s="57"/>
      <c r="AC395" s="57"/>
      <c r="AD395" s="1"/>
    </row>
    <row r="396" spans="15:30" x14ac:dyDescent="0.25">
      <c r="O396" s="111"/>
      <c r="P396" s="111"/>
      <c r="Q396" s="111"/>
      <c r="Y396" s="57"/>
      <c r="Z396" s="57"/>
      <c r="AA396" s="57"/>
      <c r="AB396" s="57"/>
      <c r="AC396" s="57"/>
      <c r="AD396" s="1"/>
    </row>
    <row r="397" spans="15:30" x14ac:dyDescent="0.25">
      <c r="O397" s="111"/>
      <c r="P397" s="111"/>
      <c r="Q397" s="111"/>
      <c r="Y397" s="57"/>
      <c r="Z397" s="57"/>
      <c r="AA397" s="57"/>
      <c r="AB397" s="57"/>
      <c r="AC397" s="57"/>
      <c r="AD397" s="1"/>
    </row>
    <row r="398" spans="15:30" x14ac:dyDescent="0.25">
      <c r="O398" s="111"/>
      <c r="P398" s="111"/>
      <c r="Q398" s="111"/>
      <c r="Y398" s="57"/>
      <c r="Z398" s="57"/>
      <c r="AA398" s="57"/>
      <c r="AB398" s="57"/>
      <c r="AC398" s="57"/>
      <c r="AD398" s="1"/>
    </row>
    <row r="399" spans="15:30" x14ac:dyDescent="0.25">
      <c r="O399" s="111"/>
      <c r="P399" s="111"/>
      <c r="Q399" s="111"/>
      <c r="Y399" s="57"/>
      <c r="Z399" s="57"/>
      <c r="AA399" s="57"/>
      <c r="AB399" s="57"/>
      <c r="AC399" s="57"/>
      <c r="AD399" s="1"/>
    </row>
    <row r="400" spans="15:30" x14ac:dyDescent="0.25">
      <c r="O400" s="111"/>
      <c r="P400" s="111"/>
      <c r="Q400" s="111"/>
      <c r="Y400" s="57"/>
      <c r="Z400" s="57"/>
      <c r="AA400" s="57"/>
      <c r="AB400" s="57"/>
      <c r="AC400" s="57"/>
      <c r="AD400" s="1"/>
    </row>
    <row r="401" spans="15:30" x14ac:dyDescent="0.25">
      <c r="O401" s="111"/>
      <c r="P401" s="111"/>
      <c r="Q401" s="111"/>
      <c r="Y401" s="57"/>
      <c r="Z401" s="57"/>
      <c r="AA401" s="57"/>
      <c r="AB401" s="57"/>
      <c r="AC401" s="57"/>
      <c r="AD401" s="1"/>
    </row>
    <row r="402" spans="15:30" x14ac:dyDescent="0.25">
      <c r="O402" s="111"/>
      <c r="P402" s="111"/>
      <c r="Q402" s="111"/>
      <c r="Y402" s="57"/>
      <c r="Z402" s="57"/>
      <c r="AA402" s="57"/>
      <c r="AB402" s="57"/>
      <c r="AC402" s="57"/>
      <c r="AD402" s="1"/>
    </row>
    <row r="403" spans="15:30" x14ac:dyDescent="0.25">
      <c r="O403" s="111"/>
      <c r="P403" s="111"/>
      <c r="Q403" s="111"/>
      <c r="Y403" s="57"/>
      <c r="AD403" s="1"/>
    </row>
    <row r="404" spans="15:30" x14ac:dyDescent="0.25">
      <c r="O404" s="111"/>
      <c r="P404" s="111"/>
      <c r="Q404" s="111"/>
      <c r="Y404" s="57"/>
      <c r="AD404" s="1"/>
    </row>
    <row r="405" spans="15:30" x14ac:dyDescent="0.25">
      <c r="O405" s="111"/>
      <c r="P405" s="111"/>
      <c r="Q405" s="111"/>
      <c r="AD405" s="1"/>
    </row>
    <row r="406" spans="15:30" x14ac:dyDescent="0.25">
      <c r="O406" s="111"/>
      <c r="P406" s="111"/>
      <c r="Q406" s="111"/>
      <c r="AD406" s="1"/>
    </row>
    <row r="407" spans="15:30" x14ac:dyDescent="0.25">
      <c r="O407" s="111"/>
      <c r="P407" s="111"/>
      <c r="Q407" s="111"/>
      <c r="AD407" s="1"/>
    </row>
    <row r="408" spans="15:30" x14ac:dyDescent="0.25">
      <c r="O408" s="111"/>
      <c r="P408" s="111"/>
      <c r="Q408" s="111"/>
      <c r="AD408" s="1"/>
    </row>
    <row r="409" spans="15:30" x14ac:dyDescent="0.25">
      <c r="O409" s="111"/>
      <c r="P409" s="111"/>
      <c r="Q409" s="111"/>
      <c r="AD409" s="1"/>
    </row>
    <row r="410" spans="15:30" x14ac:dyDescent="0.25">
      <c r="O410" s="111"/>
      <c r="P410" s="111"/>
      <c r="Q410" s="111"/>
      <c r="AD410" s="1"/>
    </row>
    <row r="411" spans="15:30" x14ac:dyDescent="0.25">
      <c r="O411" s="111"/>
      <c r="P411" s="111"/>
      <c r="Q411" s="111"/>
      <c r="AD411" s="1"/>
    </row>
    <row r="412" spans="15:30" x14ac:dyDescent="0.25">
      <c r="O412" s="111"/>
      <c r="P412" s="111"/>
      <c r="Q412" s="111"/>
      <c r="AD412" s="1"/>
    </row>
    <row r="413" spans="15:30" x14ac:dyDescent="0.25">
      <c r="O413" s="111"/>
      <c r="P413" s="111"/>
      <c r="Q413" s="111"/>
      <c r="AD413" s="1"/>
    </row>
    <row r="414" spans="15:30" x14ac:dyDescent="0.25">
      <c r="O414" s="111"/>
      <c r="P414" s="111"/>
      <c r="Q414" s="111"/>
      <c r="AD414" s="1"/>
    </row>
    <row r="415" spans="15:30" x14ac:dyDescent="0.25">
      <c r="O415" s="111"/>
      <c r="P415" s="111"/>
      <c r="Q415" s="111"/>
      <c r="AD415" s="1"/>
    </row>
    <row r="416" spans="15:30" x14ac:dyDescent="0.25">
      <c r="O416" s="111"/>
      <c r="P416" s="111"/>
      <c r="Q416" s="111"/>
      <c r="AD416" s="1"/>
    </row>
    <row r="417" spans="15:30" x14ac:dyDescent="0.25">
      <c r="O417" s="111"/>
      <c r="P417" s="111"/>
      <c r="Q417" s="111"/>
      <c r="AD417" s="1"/>
    </row>
    <row r="418" spans="15:30" x14ac:dyDescent="0.25">
      <c r="O418" s="111"/>
      <c r="P418" s="111"/>
      <c r="Q418" s="111"/>
      <c r="AD418" s="1"/>
    </row>
    <row r="419" spans="15:30" x14ac:dyDescent="0.25">
      <c r="O419" s="111"/>
      <c r="P419" s="111"/>
      <c r="Q419" s="111"/>
      <c r="AD419" s="1"/>
    </row>
    <row r="420" spans="15:30" x14ac:dyDescent="0.25">
      <c r="O420" s="111"/>
      <c r="P420" s="111"/>
      <c r="Q420" s="111"/>
      <c r="AD420" s="1"/>
    </row>
    <row r="421" spans="15:30" x14ac:dyDescent="0.25">
      <c r="O421" s="111"/>
      <c r="P421" s="111"/>
      <c r="Q421" s="111"/>
      <c r="AD421" s="1"/>
    </row>
    <row r="422" spans="15:30" x14ac:dyDescent="0.25">
      <c r="O422" s="111"/>
      <c r="P422" s="111"/>
      <c r="Q422" s="111"/>
      <c r="AD422" s="1"/>
    </row>
    <row r="423" spans="15:30" x14ac:dyDescent="0.25">
      <c r="O423" s="111"/>
      <c r="P423" s="111"/>
      <c r="Q423" s="111"/>
      <c r="AD423" s="1"/>
    </row>
    <row r="424" spans="15:30" x14ac:dyDescent="0.25">
      <c r="O424" s="111"/>
      <c r="P424" s="111"/>
      <c r="Q424" s="111"/>
      <c r="AD424" s="1"/>
    </row>
    <row r="425" spans="15:30" x14ac:dyDescent="0.25">
      <c r="O425" s="111"/>
      <c r="P425" s="111"/>
      <c r="Q425" s="111"/>
      <c r="AD425" s="1"/>
    </row>
    <row r="426" spans="15:30" x14ac:dyDescent="0.25">
      <c r="O426" s="111"/>
      <c r="P426" s="111"/>
      <c r="Q426" s="111"/>
      <c r="AD426" s="1"/>
    </row>
    <row r="427" spans="15:30" x14ac:dyDescent="0.25">
      <c r="O427" s="111"/>
      <c r="P427" s="111"/>
      <c r="Q427" s="111"/>
      <c r="AD427" s="1"/>
    </row>
    <row r="428" spans="15:30" x14ac:dyDescent="0.25">
      <c r="O428" s="111"/>
      <c r="P428" s="111"/>
      <c r="Q428" s="111"/>
      <c r="AD428" s="1"/>
    </row>
    <row r="429" spans="15:30" x14ac:dyDescent="0.25">
      <c r="AD429" s="1"/>
    </row>
    <row r="430" spans="15:30" x14ac:dyDescent="0.25">
      <c r="AD430" s="1"/>
    </row>
    <row r="431" spans="15:30" x14ac:dyDescent="0.25">
      <c r="AD431" s="1"/>
    </row>
    <row r="432" spans="15:30" x14ac:dyDescent="0.25">
      <c r="AD432" s="1"/>
    </row>
    <row r="433" spans="30:30" x14ac:dyDescent="0.25">
      <c r="AD433" s="1"/>
    </row>
    <row r="434" spans="30:30" x14ac:dyDescent="0.25">
      <c r="AD434" s="1"/>
    </row>
    <row r="435" spans="30:30" x14ac:dyDescent="0.25">
      <c r="AD435" s="1"/>
    </row>
    <row r="436" spans="30:30" x14ac:dyDescent="0.25">
      <c r="AD436" s="1"/>
    </row>
    <row r="437" spans="30:30" x14ac:dyDescent="0.25">
      <c r="AD437" s="1"/>
    </row>
    <row r="438" spans="30:30" x14ac:dyDescent="0.25">
      <c r="AD438" s="1"/>
    </row>
    <row r="439" spans="30:30" x14ac:dyDescent="0.25">
      <c r="AD439" s="1"/>
    </row>
    <row r="440" spans="30:30" x14ac:dyDescent="0.25">
      <c r="AD440" s="1"/>
    </row>
    <row r="441" spans="30:30" x14ac:dyDescent="0.25">
      <c r="AD441" s="1"/>
    </row>
    <row r="442" spans="30:30" x14ac:dyDescent="0.25">
      <c r="AD442" s="1"/>
    </row>
    <row r="443" spans="30:30" x14ac:dyDescent="0.25">
      <c r="AD443" s="1"/>
    </row>
    <row r="444" spans="30:30" x14ac:dyDescent="0.25">
      <c r="AD444" s="1"/>
    </row>
    <row r="445" spans="30:30" x14ac:dyDescent="0.25">
      <c r="AD445" s="1"/>
    </row>
    <row r="446" spans="30:30" x14ac:dyDescent="0.25">
      <c r="AD446" s="1"/>
    </row>
    <row r="447" spans="30:30" x14ac:dyDescent="0.25">
      <c r="AD447" s="1"/>
    </row>
    <row r="448" spans="30:30" x14ac:dyDescent="0.25">
      <c r="AD448" s="1"/>
    </row>
    <row r="449" spans="30:30" x14ac:dyDescent="0.25">
      <c r="AD449" s="1"/>
    </row>
    <row r="450" spans="30:30" x14ac:dyDescent="0.25">
      <c r="AD450" s="1"/>
    </row>
    <row r="451" spans="30:30" x14ac:dyDescent="0.25">
      <c r="AD451" s="1"/>
    </row>
    <row r="452" spans="30:30" x14ac:dyDescent="0.25">
      <c r="AD452" s="1"/>
    </row>
    <row r="453" spans="30:30" x14ac:dyDescent="0.25">
      <c r="AD453" s="1"/>
    </row>
    <row r="454" spans="30:30" x14ac:dyDescent="0.25">
      <c r="AD454" s="1"/>
    </row>
    <row r="455" spans="30:30" x14ac:dyDescent="0.25">
      <c r="AD455" s="1"/>
    </row>
    <row r="456" spans="30:30" x14ac:dyDescent="0.25">
      <c r="AD456" s="1"/>
    </row>
    <row r="457" spans="30:30" x14ac:dyDescent="0.25">
      <c r="AD457" s="1"/>
    </row>
    <row r="458" spans="30:30" x14ac:dyDescent="0.25">
      <c r="AD458" s="1"/>
    </row>
    <row r="459" spans="30:30" x14ac:dyDescent="0.25">
      <c r="AD459" s="1"/>
    </row>
    <row r="460" spans="30:30" x14ac:dyDescent="0.25">
      <c r="AD460" s="1"/>
    </row>
    <row r="461" spans="30:30" x14ac:dyDescent="0.25">
      <c r="AD461" s="1"/>
    </row>
    <row r="462" spans="30:30" x14ac:dyDescent="0.25">
      <c r="AD462" s="1"/>
    </row>
    <row r="463" spans="30:30" x14ac:dyDescent="0.25">
      <c r="AD463" s="1"/>
    </row>
    <row r="464" spans="30:30" x14ac:dyDescent="0.25">
      <c r="AD464" s="1"/>
    </row>
    <row r="465" spans="30:30" x14ac:dyDescent="0.25">
      <c r="AD465" s="1"/>
    </row>
    <row r="466" spans="30:30" x14ac:dyDescent="0.25">
      <c r="AD466" s="1"/>
    </row>
    <row r="467" spans="30:30" x14ac:dyDescent="0.25">
      <c r="AD467" s="1"/>
    </row>
    <row r="468" spans="30:30" x14ac:dyDescent="0.25">
      <c r="AD468" s="1"/>
    </row>
    <row r="469" spans="30:30" x14ac:dyDescent="0.25">
      <c r="AD469" s="1"/>
    </row>
    <row r="470" spans="30:30" x14ac:dyDescent="0.25">
      <c r="AD470" s="1"/>
    </row>
    <row r="471" spans="30:30" x14ac:dyDescent="0.25">
      <c r="AD471" s="1"/>
    </row>
    <row r="472" spans="30:30" x14ac:dyDescent="0.25">
      <c r="AD472" s="1"/>
    </row>
    <row r="473" spans="30:30" x14ac:dyDescent="0.25">
      <c r="AD473" s="1"/>
    </row>
    <row r="474" spans="30:30" x14ac:dyDescent="0.25">
      <c r="AD474" s="1"/>
    </row>
    <row r="475" spans="30:30" x14ac:dyDescent="0.25">
      <c r="AD475" s="1"/>
    </row>
    <row r="476" spans="30:30" x14ac:dyDescent="0.25">
      <c r="AD476" s="1"/>
    </row>
    <row r="477" spans="30:30" x14ac:dyDescent="0.25">
      <c r="AD477" s="1"/>
    </row>
    <row r="478" spans="30:30" x14ac:dyDescent="0.25">
      <c r="AD478" s="1"/>
    </row>
    <row r="479" spans="30:30" x14ac:dyDescent="0.25">
      <c r="AD479" s="1"/>
    </row>
    <row r="480" spans="30:30" x14ac:dyDescent="0.25">
      <c r="AD480" s="1"/>
    </row>
    <row r="481" spans="30:30" x14ac:dyDescent="0.25">
      <c r="AD481" s="1"/>
    </row>
    <row r="482" spans="30:30" x14ac:dyDescent="0.25">
      <c r="AD482" s="1"/>
    </row>
    <row r="483" spans="30:30" x14ac:dyDescent="0.25">
      <c r="AD483" s="1"/>
    </row>
    <row r="484" spans="30:30" x14ac:dyDescent="0.25">
      <c r="AD484" s="1"/>
    </row>
    <row r="485" spans="30:30" x14ac:dyDescent="0.25">
      <c r="AD485" s="1"/>
    </row>
    <row r="486" spans="30:30" x14ac:dyDescent="0.25">
      <c r="AD486" s="1"/>
    </row>
    <row r="487" spans="30:30" x14ac:dyDescent="0.25">
      <c r="AD487" s="1"/>
    </row>
    <row r="488" spans="30:30" x14ac:dyDescent="0.25">
      <c r="AD488" s="1"/>
    </row>
    <row r="489" spans="30:30" x14ac:dyDescent="0.25">
      <c r="AD489" s="1"/>
    </row>
    <row r="490" spans="30:30" x14ac:dyDescent="0.25">
      <c r="AD490" s="1"/>
    </row>
    <row r="491" spans="30:30" x14ac:dyDescent="0.25">
      <c r="AD491" s="1"/>
    </row>
    <row r="492" spans="30:30" x14ac:dyDescent="0.25">
      <c r="AD492" s="1"/>
    </row>
    <row r="493" spans="30:30" x14ac:dyDescent="0.25">
      <c r="AD493" s="1"/>
    </row>
  </sheetData>
  <mergeCells count="20">
    <mergeCell ref="AG5:AH5"/>
    <mergeCell ref="Q6:W6"/>
    <mergeCell ref="AG6:AH6"/>
    <mergeCell ref="Q11:W11"/>
    <mergeCell ref="Q16:V16"/>
    <mergeCell ref="B2:D2"/>
    <mergeCell ref="B1:N1"/>
    <mergeCell ref="E2:L2"/>
    <mergeCell ref="C3:N3"/>
    <mergeCell ref="C4:N4"/>
    <mergeCell ref="A6:A45"/>
    <mergeCell ref="C5:D5"/>
    <mergeCell ref="Q26:V26"/>
    <mergeCell ref="Q31:V31"/>
    <mergeCell ref="Q35:V35"/>
    <mergeCell ref="A46:A85"/>
    <mergeCell ref="A86:A125"/>
    <mergeCell ref="A126:A165"/>
    <mergeCell ref="A166:A205"/>
    <mergeCell ref="A206:A24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71882D-55A1-4C85-B36B-39A8DEE80A6E}">
  <sheetPr>
    <tabColor theme="9" tint="0.39997558519241921"/>
  </sheetPr>
  <dimension ref="A1:AD433"/>
  <sheetViews>
    <sheetView zoomScale="96" zoomScaleNormal="77" workbookViewId="0">
      <pane ySplit="2295" topLeftCell="A6" activePane="bottomLeft"/>
      <selection activeCell="C4" sqref="C4:L4"/>
      <selection pane="bottomLeft" activeCell="AB10" sqref="AB10"/>
    </sheetView>
  </sheetViews>
  <sheetFormatPr baseColWidth="10" defaultColWidth="11.42578125" defaultRowHeight="15" x14ac:dyDescent="0.25"/>
  <cols>
    <col min="2" max="2" width="16.42578125" customWidth="1"/>
    <col min="5" max="5" width="13.85546875" customWidth="1"/>
    <col min="6" max="6" width="20.42578125" bestFit="1" customWidth="1"/>
    <col min="12" max="12" width="65.42578125" bestFit="1" customWidth="1"/>
    <col min="15" max="15" width="13.28515625" bestFit="1" customWidth="1"/>
    <col min="16" max="16" width="14.85546875" bestFit="1" customWidth="1"/>
    <col min="17" max="17" width="14.85546875" customWidth="1"/>
    <col min="18" max="18" width="18.140625" customWidth="1"/>
    <col min="19" max="19" width="15.7109375" customWidth="1"/>
    <col min="26" max="26" width="14.85546875" bestFit="1" customWidth="1"/>
  </cols>
  <sheetData>
    <row r="1" spans="1:30" x14ac:dyDescent="0.25">
      <c r="B1" s="210" t="s">
        <v>0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78"/>
      <c r="N1" s="78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1"/>
    </row>
    <row r="2" spans="1:30" x14ac:dyDescent="0.25">
      <c r="B2" s="210" t="s">
        <v>1</v>
      </c>
      <c r="C2" s="210"/>
      <c r="D2" s="210"/>
      <c r="E2" s="225"/>
      <c r="F2" s="226"/>
      <c r="G2" s="226"/>
      <c r="H2" s="226"/>
      <c r="I2" s="226"/>
      <c r="J2" s="227"/>
      <c r="K2" s="148" t="s">
        <v>2</v>
      </c>
      <c r="L2" s="79" t="s">
        <v>3</v>
      </c>
      <c r="M2" s="80"/>
      <c r="N2" s="80"/>
    </row>
    <row r="3" spans="1:30" x14ac:dyDescent="0.25">
      <c r="B3" s="148" t="s">
        <v>4</v>
      </c>
      <c r="C3" s="212" t="s">
        <v>208</v>
      </c>
      <c r="D3" s="212"/>
      <c r="E3" s="212"/>
      <c r="F3" s="212"/>
      <c r="G3" s="212"/>
      <c r="H3" s="212"/>
      <c r="I3" s="212"/>
      <c r="J3" s="212"/>
      <c r="K3" s="212"/>
      <c r="L3" s="212"/>
      <c r="M3" s="57"/>
      <c r="N3" s="57"/>
    </row>
    <row r="4" spans="1:30" x14ac:dyDescent="0.25">
      <c r="B4" s="148" t="s">
        <v>6</v>
      </c>
      <c r="C4" s="212" t="s">
        <v>74</v>
      </c>
      <c r="D4" s="212"/>
      <c r="E4" s="212"/>
      <c r="F4" s="212"/>
      <c r="G4" s="212"/>
      <c r="H4" s="212"/>
      <c r="I4" s="212"/>
      <c r="J4" s="212"/>
      <c r="K4" s="212"/>
      <c r="L4" s="212"/>
      <c r="M4" s="57"/>
      <c r="N4" s="57"/>
    </row>
    <row r="5" spans="1:30" ht="45" x14ac:dyDescent="0.25">
      <c r="B5" s="149" t="s">
        <v>7</v>
      </c>
      <c r="C5" s="208" t="s">
        <v>8</v>
      </c>
      <c r="D5" s="208"/>
      <c r="E5" s="149" t="s">
        <v>39</v>
      </c>
      <c r="F5" s="149" t="s">
        <v>40</v>
      </c>
      <c r="G5" s="149" t="s">
        <v>41</v>
      </c>
      <c r="H5" s="149" t="s">
        <v>182</v>
      </c>
      <c r="I5" s="149" t="s">
        <v>42</v>
      </c>
      <c r="J5" s="149" t="s">
        <v>17</v>
      </c>
      <c r="K5" s="149" t="s">
        <v>18</v>
      </c>
      <c r="L5" s="149" t="s">
        <v>19</v>
      </c>
      <c r="AC5" s="213" t="s">
        <v>43</v>
      </c>
      <c r="AD5" s="213"/>
    </row>
    <row r="6" spans="1:30" x14ac:dyDescent="0.25">
      <c r="A6" s="195">
        <v>45889</v>
      </c>
      <c r="B6" s="81">
        <v>1</v>
      </c>
      <c r="C6" s="59">
        <v>0.47916666666666669</v>
      </c>
      <c r="D6" s="59">
        <v>0.48958333333333331</v>
      </c>
      <c r="E6" s="125">
        <v>0.4803587962962963</v>
      </c>
      <c r="F6" s="60"/>
      <c r="G6" s="60"/>
      <c r="H6" s="60"/>
      <c r="I6" s="60"/>
      <c r="J6" s="60" t="s">
        <v>25</v>
      </c>
      <c r="K6" s="60"/>
      <c r="L6" s="60"/>
      <c r="M6" s="83"/>
      <c r="N6" s="83"/>
      <c r="O6" s="214" t="s">
        <v>108</v>
      </c>
      <c r="P6" s="215"/>
      <c r="Q6" s="215"/>
      <c r="R6" s="215"/>
      <c r="S6" s="216"/>
      <c r="T6" s="57"/>
      <c r="U6" s="57"/>
      <c r="V6" s="57"/>
      <c r="W6" s="61" t="s">
        <v>21</v>
      </c>
      <c r="X6" s="61" t="s">
        <v>22</v>
      </c>
      <c r="Y6" s="61" t="s">
        <v>61</v>
      </c>
      <c r="Z6" s="147" t="s">
        <v>157</v>
      </c>
      <c r="AC6" s="185">
        <f>6*90</f>
        <v>540</v>
      </c>
      <c r="AD6" s="185"/>
    </row>
    <row r="7" spans="1:30" ht="30" x14ac:dyDescent="0.25">
      <c r="A7" s="196"/>
      <c r="B7" s="81">
        <v>2</v>
      </c>
      <c r="C7" s="59">
        <v>0.47916666666666669</v>
      </c>
      <c r="D7" s="59">
        <v>0.48958333333333331</v>
      </c>
      <c r="E7" s="125">
        <v>0.48422453703703705</v>
      </c>
      <c r="F7" s="60"/>
      <c r="G7" s="60"/>
      <c r="H7" s="60"/>
      <c r="I7" s="60"/>
      <c r="J7" s="60" t="s">
        <v>25</v>
      </c>
      <c r="K7" s="60"/>
      <c r="L7" s="60"/>
      <c r="M7" s="83"/>
      <c r="N7" s="83"/>
      <c r="O7" s="149" t="s">
        <v>40</v>
      </c>
      <c r="P7" s="149" t="s">
        <v>41</v>
      </c>
      <c r="Q7" s="149" t="s">
        <v>182</v>
      </c>
      <c r="R7" s="149" t="s">
        <v>42</v>
      </c>
      <c r="S7" s="149" t="s">
        <v>17</v>
      </c>
      <c r="T7" s="62" t="s">
        <v>26</v>
      </c>
      <c r="U7" s="63"/>
      <c r="V7" s="64" t="s">
        <v>27</v>
      </c>
      <c r="W7" s="65">
        <f>+COUNTIF(J6:J35,"X")/30</f>
        <v>0.36666666666666664</v>
      </c>
      <c r="X7" s="65">
        <f>1-W7</f>
        <v>0.6333333333333333</v>
      </c>
      <c r="Y7" s="13">
        <f>1-(COUNTIF($J$6:J35,"X")/30)</f>
        <v>0.6333333333333333</v>
      </c>
      <c r="Z7" s="115" t="s">
        <v>3</v>
      </c>
    </row>
    <row r="8" spans="1:30" x14ac:dyDescent="0.25">
      <c r="A8" s="196"/>
      <c r="B8" s="81">
        <v>3</v>
      </c>
      <c r="C8" s="59">
        <v>0.47916666666666669</v>
      </c>
      <c r="D8" s="59">
        <v>0.48958333333333298</v>
      </c>
      <c r="E8" s="125">
        <v>0.48596064814814816</v>
      </c>
      <c r="F8" s="60"/>
      <c r="G8" s="60"/>
      <c r="H8" s="60"/>
      <c r="I8" s="60"/>
      <c r="J8" s="60" t="s">
        <v>25</v>
      </c>
      <c r="K8" s="60"/>
      <c r="L8" s="60"/>
      <c r="M8" s="83"/>
      <c r="N8" s="83"/>
      <c r="O8" s="58">
        <f>+COUNTIF(F6:F185,"X")</f>
        <v>36</v>
      </c>
      <c r="P8" s="58">
        <f>+COUNTIF(G6:G185,"X")</f>
        <v>34</v>
      </c>
      <c r="Q8" s="58">
        <f>+COUNTIF(H6:H185,"X")</f>
        <v>19</v>
      </c>
      <c r="R8" s="58">
        <f>+COUNTIF(I6:I185,"X")</f>
        <v>27</v>
      </c>
      <c r="S8" s="58">
        <f>+COUNTIF(J6:J185,"X")</f>
        <v>64</v>
      </c>
      <c r="T8" s="58">
        <f>+SUM(O8:S8)</f>
        <v>180</v>
      </c>
      <c r="U8" s="63"/>
      <c r="V8" s="64" t="s">
        <v>28</v>
      </c>
      <c r="W8" s="65">
        <f>+COUNTIF(J36:J65,"X")/30</f>
        <v>0.33333333333333331</v>
      </c>
      <c r="X8" s="65">
        <f t="shared" ref="X8:X12" si="0">1-W8</f>
        <v>0.66666666666666674</v>
      </c>
      <c r="Y8" s="13">
        <f>1-(COUNTIF($J$6:J65,"X")/60)</f>
        <v>0.65</v>
      </c>
      <c r="Z8" s="14">
        <f>ABS((Y8-Y7)/Y7)</f>
        <v>2.6315789473684292E-2</v>
      </c>
    </row>
    <row r="9" spans="1:30" x14ac:dyDescent="0.25">
      <c r="A9" s="196"/>
      <c r="B9" s="81">
        <v>4</v>
      </c>
      <c r="C9" s="59">
        <v>0.47916666666666669</v>
      </c>
      <c r="D9" s="59">
        <v>0.48958333333333298</v>
      </c>
      <c r="E9" s="125">
        <v>0.48784722222222221</v>
      </c>
      <c r="F9" s="60"/>
      <c r="G9" s="60"/>
      <c r="H9" s="60"/>
      <c r="I9" s="60" t="s">
        <v>25</v>
      </c>
      <c r="J9" s="60"/>
      <c r="K9" s="60">
        <v>85</v>
      </c>
      <c r="L9" s="60" t="s">
        <v>145</v>
      </c>
      <c r="M9" s="83"/>
      <c r="N9" s="83"/>
      <c r="O9" s="66"/>
      <c r="P9" s="66"/>
      <c r="Q9" s="66"/>
      <c r="R9" s="66"/>
      <c r="S9" s="66"/>
      <c r="T9" s="66"/>
      <c r="U9" s="63"/>
      <c r="V9" s="64" t="s">
        <v>29</v>
      </c>
      <c r="W9" s="65">
        <f>+COUNTIF(J66:J95,"X")/30</f>
        <v>0.36666666666666664</v>
      </c>
      <c r="X9" s="65">
        <f t="shared" si="0"/>
        <v>0.6333333333333333</v>
      </c>
      <c r="Y9" s="13">
        <f>1-(COUNTIF($J$6:J95,"X")/90)</f>
        <v>0.64444444444444438</v>
      </c>
      <c r="Z9" s="14">
        <f t="shared" ref="Z9:Z12" si="1">ABS((Y9-Y8)/Y8)</f>
        <v>8.5470085470086866E-3</v>
      </c>
    </row>
    <row r="10" spans="1:30" x14ac:dyDescent="0.25">
      <c r="A10" s="196"/>
      <c r="B10" s="81">
        <v>5</v>
      </c>
      <c r="C10" s="59">
        <v>0.47916666666666669</v>
      </c>
      <c r="D10" s="59">
        <v>0.48958333333333298</v>
      </c>
      <c r="E10" s="125">
        <v>0.48795138888888889</v>
      </c>
      <c r="F10" s="60"/>
      <c r="G10" s="60"/>
      <c r="H10" s="60"/>
      <c r="I10" s="60" t="s">
        <v>25</v>
      </c>
      <c r="J10" s="60"/>
      <c r="K10" s="60">
        <v>100</v>
      </c>
      <c r="L10" s="60" t="s">
        <v>146</v>
      </c>
      <c r="M10" s="83"/>
      <c r="N10" s="83"/>
      <c r="O10" s="63"/>
      <c r="P10" s="63"/>
      <c r="Q10" s="63"/>
      <c r="R10" s="63"/>
      <c r="S10" s="63"/>
      <c r="T10" s="63"/>
      <c r="U10" s="63"/>
      <c r="V10" s="64" t="s">
        <v>31</v>
      </c>
      <c r="W10" s="65">
        <f>+COUNTIF(J96:J125,"X")/30</f>
        <v>0.36666666666666664</v>
      </c>
      <c r="X10" s="65">
        <f t="shared" si="0"/>
        <v>0.6333333333333333</v>
      </c>
      <c r="Y10" s="13">
        <f>1-(COUNTIF($J$6:J125,"X")/120)</f>
        <v>0.64166666666666661</v>
      </c>
      <c r="Z10" s="135">
        <f t="shared" si="1"/>
        <v>4.3103448275861921E-3</v>
      </c>
    </row>
    <row r="11" spans="1:30" x14ac:dyDescent="0.25">
      <c r="A11" s="196"/>
      <c r="B11" s="81">
        <v>6</v>
      </c>
      <c r="C11" s="59">
        <v>0.48958333333333331</v>
      </c>
      <c r="D11" s="59">
        <v>0.5</v>
      </c>
      <c r="E11" s="125">
        <v>0.49359953703703702</v>
      </c>
      <c r="F11" s="60"/>
      <c r="G11" s="60"/>
      <c r="H11" s="60" t="s">
        <v>25</v>
      </c>
      <c r="I11" s="60"/>
      <c r="J11" s="60"/>
      <c r="K11" s="60">
        <v>85</v>
      </c>
      <c r="L11" s="221" t="s">
        <v>147</v>
      </c>
      <c r="M11" s="83"/>
      <c r="N11" s="83"/>
      <c r="O11" s="214" t="s">
        <v>69</v>
      </c>
      <c r="P11" s="215"/>
      <c r="Q11" s="215"/>
      <c r="R11" s="215"/>
      <c r="S11" s="216"/>
      <c r="T11" s="117"/>
      <c r="U11" s="67"/>
      <c r="V11" s="64" t="s">
        <v>32</v>
      </c>
      <c r="W11" s="65">
        <f>+COUNTIF(J126:J155,"X")/30</f>
        <v>0.33333333333333331</v>
      </c>
      <c r="X11" s="65">
        <f t="shared" si="0"/>
        <v>0.66666666666666674</v>
      </c>
      <c r="Y11" s="13">
        <f>1-(COUNTIF($J$6:J155,"X")/150)</f>
        <v>0.64666666666666672</v>
      </c>
      <c r="Z11" s="135">
        <f t="shared" si="1"/>
        <v>7.7922077922079726E-3</v>
      </c>
    </row>
    <row r="12" spans="1:30" ht="30" x14ac:dyDescent="0.25">
      <c r="A12" s="196"/>
      <c r="B12" s="81">
        <v>7</v>
      </c>
      <c r="C12" s="59">
        <v>0.48958333333333331</v>
      </c>
      <c r="D12" s="59">
        <v>0.5</v>
      </c>
      <c r="E12" s="125">
        <v>0.49361111111111111</v>
      </c>
      <c r="F12" s="60"/>
      <c r="G12" s="60"/>
      <c r="H12" s="60" t="s">
        <v>25</v>
      </c>
      <c r="I12" s="60"/>
      <c r="J12" s="60"/>
      <c r="K12" s="60">
        <v>85</v>
      </c>
      <c r="L12" s="222"/>
      <c r="M12" s="83"/>
      <c r="N12" s="83"/>
      <c r="O12" s="149" t="s">
        <v>40</v>
      </c>
      <c r="P12" s="149" t="s">
        <v>41</v>
      </c>
      <c r="Q12" s="149" t="s">
        <v>182</v>
      </c>
      <c r="R12" s="149" t="s">
        <v>42</v>
      </c>
      <c r="S12" s="149" t="s">
        <v>17</v>
      </c>
      <c r="T12" s="62" t="s">
        <v>26</v>
      </c>
      <c r="U12" s="63"/>
      <c r="V12" s="64" t="s">
        <v>33</v>
      </c>
      <c r="W12" s="65">
        <f>+COUNTIF(J156:J185,"X")/30</f>
        <v>0.36666666666666664</v>
      </c>
      <c r="X12" s="65">
        <f t="shared" si="0"/>
        <v>0.6333333333333333</v>
      </c>
      <c r="Y12" s="13">
        <f>1-(COUNTIF($J$6:J185,"X")/180)</f>
        <v>0.64444444444444438</v>
      </c>
      <c r="Z12" s="135">
        <f t="shared" si="1"/>
        <v>3.4364261168386813E-3</v>
      </c>
    </row>
    <row r="13" spans="1:30" x14ac:dyDescent="0.25">
      <c r="A13" s="196"/>
      <c r="B13" s="81">
        <v>8</v>
      </c>
      <c r="C13" s="59">
        <v>0.48958333333333298</v>
      </c>
      <c r="D13" s="59">
        <v>0.5</v>
      </c>
      <c r="E13" s="125">
        <v>0.49539351851851854</v>
      </c>
      <c r="F13" s="60"/>
      <c r="G13" s="60"/>
      <c r="H13" s="60" t="s">
        <v>25</v>
      </c>
      <c r="I13" s="60"/>
      <c r="J13" s="60"/>
      <c r="K13" s="60">
        <v>85</v>
      </c>
      <c r="L13" s="222"/>
      <c r="M13" s="83"/>
      <c r="N13" s="83"/>
      <c r="O13" s="68">
        <f>+O8/$T$8</f>
        <v>0.2</v>
      </c>
      <c r="P13" s="68">
        <f>+P8/$T$8</f>
        <v>0.18888888888888888</v>
      </c>
      <c r="Q13" s="68">
        <f>+Q8/$T$8</f>
        <v>0.10555555555555556</v>
      </c>
      <c r="R13" s="68">
        <f>+R8/$T$8</f>
        <v>0.15</v>
      </c>
      <c r="S13" s="68">
        <f>+S8/$T$8</f>
        <v>0.35555555555555557</v>
      </c>
      <c r="T13" s="68">
        <f>+SUM(O13:S13)</f>
        <v>1</v>
      </c>
      <c r="U13" s="63"/>
      <c r="V13" s="69"/>
      <c r="W13" s="66"/>
      <c r="X13" s="66"/>
      <c r="Y13" s="119"/>
      <c r="Z13" s="19"/>
    </row>
    <row r="14" spans="1:30" x14ac:dyDescent="0.25">
      <c r="A14" s="196"/>
      <c r="B14" s="81">
        <v>9</v>
      </c>
      <c r="C14" s="59">
        <v>0.48958333333333298</v>
      </c>
      <c r="D14" s="59">
        <v>0.5</v>
      </c>
      <c r="E14" s="125">
        <v>0.49592592592592594</v>
      </c>
      <c r="F14" s="60"/>
      <c r="G14" s="60"/>
      <c r="H14" s="60" t="s">
        <v>25</v>
      </c>
      <c r="I14" s="60"/>
      <c r="J14" s="60"/>
      <c r="K14" s="60">
        <v>85</v>
      </c>
      <c r="L14" s="222"/>
      <c r="M14" s="83"/>
      <c r="N14" s="8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1"/>
    </row>
    <row r="15" spans="1:30" x14ac:dyDescent="0.25">
      <c r="A15" s="196"/>
      <c r="B15" s="81">
        <v>10</v>
      </c>
      <c r="C15" s="59">
        <v>0.48958333333333298</v>
      </c>
      <c r="D15" s="59">
        <v>0.5</v>
      </c>
      <c r="E15" s="125">
        <v>0.49958333333333332</v>
      </c>
      <c r="F15" s="60"/>
      <c r="G15" s="60"/>
      <c r="H15" s="60" t="s">
        <v>25</v>
      </c>
      <c r="I15" s="60"/>
      <c r="J15" s="60"/>
      <c r="K15" s="60">
        <v>85</v>
      </c>
      <c r="L15" s="223"/>
      <c r="M15" s="83"/>
      <c r="N15" s="83"/>
      <c r="O15" s="66"/>
      <c r="P15" s="66"/>
      <c r="Q15" s="66"/>
      <c r="R15" s="66"/>
      <c r="S15" s="66"/>
      <c r="T15" s="66"/>
      <c r="U15" s="63"/>
      <c r="V15" s="63"/>
      <c r="W15" s="63"/>
      <c r="X15" s="63"/>
      <c r="Y15" s="63"/>
      <c r="Z15" s="1"/>
    </row>
    <row r="16" spans="1:30" x14ac:dyDescent="0.25">
      <c r="A16" s="196"/>
      <c r="B16" s="81">
        <v>11</v>
      </c>
      <c r="C16" s="59">
        <v>0.5</v>
      </c>
      <c r="D16" s="59">
        <v>0.51041666666666663</v>
      </c>
      <c r="E16" s="125">
        <v>0.50116898148148148</v>
      </c>
      <c r="F16" s="60"/>
      <c r="G16" s="60" t="s">
        <v>25</v>
      </c>
      <c r="H16" s="60"/>
      <c r="I16" s="60"/>
      <c r="J16" s="60"/>
      <c r="K16" s="60">
        <v>85</v>
      </c>
      <c r="L16" s="60"/>
      <c r="M16" s="83"/>
      <c r="N16" s="83"/>
      <c r="O16" s="214" t="s">
        <v>112</v>
      </c>
      <c r="P16" s="215"/>
      <c r="Q16" s="215"/>
      <c r="R16" s="216"/>
      <c r="S16" s="69"/>
      <c r="T16" s="57"/>
      <c r="U16" s="63"/>
      <c r="V16" s="63"/>
      <c r="W16" s="63"/>
      <c r="X16" s="63"/>
      <c r="Y16" s="63"/>
      <c r="Z16" s="1"/>
    </row>
    <row r="17" spans="1:27" ht="30" x14ac:dyDescent="0.25">
      <c r="A17" s="196"/>
      <c r="B17" s="81">
        <v>12</v>
      </c>
      <c r="C17" s="59">
        <v>0.5</v>
      </c>
      <c r="D17" s="59">
        <v>0.51041666666666663</v>
      </c>
      <c r="E17" s="125">
        <v>0.50223379629629628</v>
      </c>
      <c r="F17" s="60"/>
      <c r="G17" s="60" t="s">
        <v>25</v>
      </c>
      <c r="H17" s="60"/>
      <c r="I17" s="60"/>
      <c r="J17" s="60"/>
      <c r="K17" s="60">
        <v>85</v>
      </c>
      <c r="L17" s="60"/>
      <c r="M17" s="83"/>
      <c r="O17" s="149" t="s">
        <v>40</v>
      </c>
      <c r="P17" s="149" t="s">
        <v>41</v>
      </c>
      <c r="Q17" s="149" t="s">
        <v>182</v>
      </c>
      <c r="R17" s="149" t="s">
        <v>42</v>
      </c>
      <c r="S17" s="84"/>
      <c r="T17" s="70"/>
      <c r="U17" s="63"/>
      <c r="V17" s="63"/>
      <c r="W17" s="63"/>
      <c r="X17" s="63"/>
      <c r="Y17" s="63"/>
      <c r="Z17" s="1"/>
    </row>
    <row r="18" spans="1:27" x14ac:dyDescent="0.25">
      <c r="A18" s="196"/>
      <c r="B18" s="81">
        <v>13</v>
      </c>
      <c r="C18" s="59">
        <v>0.5</v>
      </c>
      <c r="D18" s="59">
        <v>0.51041666666666696</v>
      </c>
      <c r="E18" s="125">
        <v>0.50456018518518519</v>
      </c>
      <c r="F18" s="60" t="s">
        <v>25</v>
      </c>
      <c r="G18" s="60"/>
      <c r="H18" s="60"/>
      <c r="I18" s="60"/>
      <c r="J18" s="60"/>
      <c r="K18" s="60">
        <v>100</v>
      </c>
      <c r="L18" s="60"/>
      <c r="M18" s="83"/>
      <c r="O18" s="158" cm="1">
        <f t="array" ref="O18:R18">+F189:I189</f>
        <v>99.166666666666671</v>
      </c>
      <c r="P18" s="158">
        <v>94.558823529411768</v>
      </c>
      <c r="Q18" s="158">
        <v>88.15789473684211</v>
      </c>
      <c r="R18" s="158">
        <v>100.55555555555556</v>
      </c>
      <c r="S18" s="85"/>
      <c r="T18" s="72"/>
      <c r="U18" s="63"/>
      <c r="V18" s="63"/>
      <c r="W18" s="63"/>
      <c r="X18" s="63"/>
      <c r="Y18" s="63"/>
      <c r="Z18" s="1"/>
    </row>
    <row r="19" spans="1:27" x14ac:dyDescent="0.25">
      <c r="A19" s="196"/>
      <c r="B19" s="81">
        <v>14</v>
      </c>
      <c r="C19" s="59">
        <v>0.5</v>
      </c>
      <c r="D19" s="59">
        <v>0.51041666666666696</v>
      </c>
      <c r="E19" s="125">
        <v>0.50604166666666661</v>
      </c>
      <c r="F19" s="60"/>
      <c r="G19" s="60" t="s">
        <v>25</v>
      </c>
      <c r="H19" s="60"/>
      <c r="I19" s="60"/>
      <c r="J19" s="60"/>
      <c r="K19" s="60">
        <v>85</v>
      </c>
      <c r="L19" s="60"/>
      <c r="M19" s="83"/>
      <c r="T19" s="63"/>
      <c r="U19" s="63"/>
      <c r="V19" s="63"/>
      <c r="W19" s="63"/>
      <c r="X19" s="63"/>
      <c r="Y19" s="63"/>
      <c r="Z19" s="1"/>
    </row>
    <row r="20" spans="1:27" x14ac:dyDescent="0.25">
      <c r="A20" s="196"/>
      <c r="B20" s="81">
        <v>15</v>
      </c>
      <c r="C20" s="59">
        <v>0.5</v>
      </c>
      <c r="D20" s="59">
        <v>0.51041666666666696</v>
      </c>
      <c r="E20" s="125">
        <v>0.50998842592592597</v>
      </c>
      <c r="F20" s="60" t="s">
        <v>25</v>
      </c>
      <c r="G20" s="60"/>
      <c r="H20" s="60"/>
      <c r="I20" s="60"/>
      <c r="J20" s="60"/>
      <c r="K20" s="60">
        <v>100</v>
      </c>
      <c r="L20" s="60"/>
      <c r="M20" s="83"/>
      <c r="T20" s="63"/>
      <c r="U20" s="63"/>
      <c r="V20" s="63"/>
      <c r="W20" s="63"/>
      <c r="X20" s="63"/>
      <c r="Y20" s="63"/>
      <c r="Z20" s="1"/>
    </row>
    <row r="21" spans="1:27" x14ac:dyDescent="0.25">
      <c r="A21" s="196"/>
      <c r="B21" s="81">
        <v>16</v>
      </c>
      <c r="C21" s="59">
        <v>0.51041666666666663</v>
      </c>
      <c r="D21" s="59">
        <v>0.52083333333333337</v>
      </c>
      <c r="E21" s="125">
        <v>0.5128935185185185</v>
      </c>
      <c r="F21" s="60" t="s">
        <v>25</v>
      </c>
      <c r="G21" s="60"/>
      <c r="H21" s="60"/>
      <c r="I21" s="60"/>
      <c r="J21" s="60"/>
      <c r="K21" s="60">
        <v>90</v>
      </c>
      <c r="L21" s="60"/>
      <c r="M21" s="83"/>
      <c r="N21" s="83"/>
      <c r="T21" s="63"/>
      <c r="U21" s="63"/>
      <c r="V21" s="63"/>
      <c r="W21" s="63"/>
      <c r="X21" s="63"/>
      <c r="Y21" s="63"/>
      <c r="Z21" s="1"/>
    </row>
    <row r="22" spans="1:27" x14ac:dyDescent="0.25">
      <c r="A22" s="196"/>
      <c r="B22" s="81">
        <v>17</v>
      </c>
      <c r="C22" s="59">
        <v>0.51041666666666663</v>
      </c>
      <c r="D22" s="59">
        <v>0.52083333333333337</v>
      </c>
      <c r="E22" s="125">
        <v>0.51527777777777772</v>
      </c>
      <c r="F22" s="60"/>
      <c r="G22" s="60" t="s">
        <v>25</v>
      </c>
      <c r="H22" s="60"/>
      <c r="I22" s="60"/>
      <c r="J22" s="60"/>
      <c r="K22" s="60">
        <v>90</v>
      </c>
      <c r="L22" s="60"/>
      <c r="M22" s="83"/>
      <c r="N22" s="83"/>
      <c r="T22" s="63"/>
      <c r="U22" s="63"/>
      <c r="V22" s="63"/>
      <c r="W22" s="63"/>
      <c r="X22" s="63"/>
      <c r="Y22" s="63"/>
      <c r="Z22" s="63"/>
      <c r="AA22" s="1"/>
    </row>
    <row r="23" spans="1:27" x14ac:dyDescent="0.25">
      <c r="A23" s="196"/>
      <c r="B23" s="81">
        <v>18</v>
      </c>
      <c r="C23" s="59">
        <v>0.51041666666666696</v>
      </c>
      <c r="D23" s="59">
        <v>0.52083333333333337</v>
      </c>
      <c r="E23" s="125">
        <v>0.51880787037037035</v>
      </c>
      <c r="F23" s="60"/>
      <c r="G23" s="60"/>
      <c r="H23" s="60"/>
      <c r="I23" s="60" t="s">
        <v>25</v>
      </c>
      <c r="J23" s="60"/>
      <c r="K23" s="60">
        <v>90</v>
      </c>
      <c r="L23" s="60" t="s">
        <v>148</v>
      </c>
      <c r="M23" s="83"/>
      <c r="N23" s="83"/>
      <c r="T23" s="63"/>
      <c r="U23" s="63"/>
      <c r="V23" s="63"/>
      <c r="W23" s="63"/>
      <c r="X23" s="63"/>
      <c r="Y23" s="63"/>
      <c r="Z23" s="63"/>
      <c r="AA23" s="1"/>
    </row>
    <row r="24" spans="1:27" x14ac:dyDescent="0.25">
      <c r="A24" s="196"/>
      <c r="B24" s="81">
        <v>19</v>
      </c>
      <c r="C24" s="59">
        <v>0.51041666666666696</v>
      </c>
      <c r="D24" s="59">
        <v>0.52083333333333337</v>
      </c>
      <c r="E24" s="125">
        <v>0.5190393518518519</v>
      </c>
      <c r="F24" s="60"/>
      <c r="G24" s="60"/>
      <c r="H24" s="60"/>
      <c r="I24" s="60"/>
      <c r="J24" s="60" t="s">
        <v>25</v>
      </c>
      <c r="K24" s="60"/>
      <c r="L24" s="60"/>
      <c r="M24" s="83"/>
      <c r="N24" s="83"/>
      <c r="T24" s="63"/>
      <c r="U24" s="63"/>
      <c r="V24" s="63"/>
      <c r="W24" s="63"/>
      <c r="X24" s="63"/>
      <c r="Y24" s="63"/>
      <c r="Z24" s="63"/>
      <c r="AA24" s="1"/>
    </row>
    <row r="25" spans="1:27" x14ac:dyDescent="0.25">
      <c r="A25" s="196"/>
      <c r="B25" s="81">
        <v>20</v>
      </c>
      <c r="C25" s="59">
        <v>0.51041666666666696</v>
      </c>
      <c r="D25" s="59">
        <v>0.52083333333333337</v>
      </c>
      <c r="E25" s="125">
        <v>0.51998842592592598</v>
      </c>
      <c r="F25" s="60" t="s">
        <v>25</v>
      </c>
      <c r="G25" s="60"/>
      <c r="H25" s="60"/>
      <c r="I25" s="60"/>
      <c r="J25" s="60"/>
      <c r="K25" s="60">
        <v>100</v>
      </c>
      <c r="L25" s="60"/>
      <c r="M25" s="83"/>
      <c r="N25" s="83"/>
      <c r="O25" s="214" t="s">
        <v>113</v>
      </c>
      <c r="P25" s="215"/>
      <c r="Q25" s="215"/>
      <c r="R25" s="216"/>
      <c r="S25" s="66"/>
      <c r="T25" s="63"/>
      <c r="U25" s="63"/>
      <c r="V25" s="63"/>
      <c r="W25" s="63"/>
      <c r="X25" s="63"/>
      <c r="Y25" s="63"/>
      <c r="Z25" s="63"/>
      <c r="AA25" s="1"/>
    </row>
    <row r="26" spans="1:27" ht="30" x14ac:dyDescent="0.25">
      <c r="A26" s="196"/>
      <c r="B26" s="81">
        <v>21</v>
      </c>
      <c r="C26" s="59">
        <v>0.52083333333333337</v>
      </c>
      <c r="D26" s="59">
        <v>0.53125</v>
      </c>
      <c r="E26" s="125">
        <v>0.52368055555555559</v>
      </c>
      <c r="F26" s="60"/>
      <c r="G26" s="60"/>
      <c r="H26" s="60"/>
      <c r="I26" s="60"/>
      <c r="J26" s="60" t="s">
        <v>25</v>
      </c>
      <c r="K26" s="60"/>
      <c r="L26" s="60"/>
      <c r="M26" s="83"/>
      <c r="N26" s="83"/>
      <c r="O26" s="149" t="s">
        <v>40</v>
      </c>
      <c r="P26" s="149" t="s">
        <v>41</v>
      </c>
      <c r="Q26" s="149" t="s">
        <v>182</v>
      </c>
      <c r="R26" s="149" t="s">
        <v>42</v>
      </c>
      <c r="S26" s="44" t="s">
        <v>71</v>
      </c>
      <c r="T26" s="126"/>
      <c r="U26" s="63"/>
      <c r="V26" s="63"/>
      <c r="W26" s="63"/>
      <c r="X26" s="63"/>
      <c r="Y26" s="63"/>
      <c r="Z26" s="63"/>
      <c r="AA26" s="1"/>
    </row>
    <row r="27" spans="1:27" x14ac:dyDescent="0.25">
      <c r="A27" s="196"/>
      <c r="B27" s="81">
        <v>22</v>
      </c>
      <c r="C27" s="59">
        <v>0.52083333333333337</v>
      </c>
      <c r="D27" s="59">
        <v>0.53125</v>
      </c>
      <c r="E27" s="125">
        <v>0.52576388888888892</v>
      </c>
      <c r="F27" s="60" t="s">
        <v>25</v>
      </c>
      <c r="G27" s="60"/>
      <c r="H27" s="60"/>
      <c r="I27" s="60"/>
      <c r="J27" s="60"/>
      <c r="K27" s="60">
        <v>85</v>
      </c>
      <c r="L27" s="60"/>
      <c r="M27" s="83"/>
      <c r="N27" s="83"/>
      <c r="O27" s="158">
        <f>+(O13*(O18/100)*$AC$6)/F187</f>
        <v>0.43581310726218364</v>
      </c>
      <c r="P27" s="158">
        <f t="shared" ref="P27:R27" si="2">+(P13*(P18/100)*$AC$6)/G187</f>
        <v>0.39247594953723258</v>
      </c>
      <c r="Q27" s="158">
        <f t="shared" si="2"/>
        <v>0.20447813856138866</v>
      </c>
      <c r="R27" s="158">
        <f t="shared" si="2"/>
        <v>0.33143769922040012</v>
      </c>
      <c r="S27" s="167">
        <f>+SUM(O27:P27)</f>
        <v>0.82828905679941622</v>
      </c>
      <c r="T27" s="21"/>
      <c r="U27" s="63"/>
      <c r="V27" s="63"/>
      <c r="W27" s="63"/>
      <c r="X27" s="63"/>
      <c r="Y27" s="63"/>
      <c r="Z27" s="63"/>
      <c r="AA27" s="1"/>
    </row>
    <row r="28" spans="1:27" x14ac:dyDescent="0.25">
      <c r="A28" s="196"/>
      <c r="B28" s="81">
        <v>23</v>
      </c>
      <c r="C28" s="59">
        <v>0.52083333333333337</v>
      </c>
      <c r="D28" s="59">
        <v>0.53125</v>
      </c>
      <c r="E28" s="125">
        <v>0.52659722222222227</v>
      </c>
      <c r="F28" s="60" t="s">
        <v>25</v>
      </c>
      <c r="G28" s="60"/>
      <c r="H28" s="60"/>
      <c r="I28" s="60"/>
      <c r="J28" s="60"/>
      <c r="K28" s="60">
        <v>85</v>
      </c>
      <c r="L28" s="60"/>
      <c r="M28" s="83"/>
      <c r="N28" s="83"/>
      <c r="O28" s="179"/>
      <c r="P28" s="179"/>
      <c r="Q28" s="179"/>
      <c r="R28" s="179"/>
      <c r="S28" s="180"/>
      <c r="T28" s="21"/>
      <c r="U28" s="63"/>
      <c r="V28" s="63"/>
      <c r="W28" s="63"/>
      <c r="X28" s="63"/>
      <c r="Y28" s="63"/>
      <c r="Z28" s="63"/>
      <c r="AA28" s="1"/>
    </row>
    <row r="29" spans="1:27" x14ac:dyDescent="0.25">
      <c r="A29" s="196"/>
      <c r="B29" s="81">
        <v>24</v>
      </c>
      <c r="C29" s="59">
        <v>0.52083333333333337</v>
      </c>
      <c r="D29" s="59">
        <v>0.53125</v>
      </c>
      <c r="E29" s="125">
        <v>0.5277546296296296</v>
      </c>
      <c r="F29" s="60"/>
      <c r="G29" s="60" t="s">
        <v>25</v>
      </c>
      <c r="H29" s="60"/>
      <c r="I29" s="60"/>
      <c r="J29" s="60"/>
      <c r="K29" s="60">
        <v>100</v>
      </c>
      <c r="L29" s="60"/>
      <c r="M29" s="83"/>
      <c r="N29" s="83"/>
      <c r="O29" s="214" t="s">
        <v>197</v>
      </c>
      <c r="P29" s="215"/>
      <c r="Q29" s="215"/>
      <c r="R29" s="216"/>
      <c r="S29" s="66"/>
      <c r="T29" s="21"/>
      <c r="U29" s="63"/>
      <c r="V29" s="63"/>
      <c r="W29" s="63"/>
      <c r="X29" s="63"/>
      <c r="Y29" s="63"/>
      <c r="Z29" s="1"/>
    </row>
    <row r="30" spans="1:27" ht="30" x14ac:dyDescent="0.25">
      <c r="A30" s="196"/>
      <c r="B30" s="81">
        <v>25</v>
      </c>
      <c r="C30" s="59">
        <v>0.52083333333333337</v>
      </c>
      <c r="D30" s="59">
        <v>0.53125</v>
      </c>
      <c r="E30" s="125">
        <v>0.5292013888888889</v>
      </c>
      <c r="F30" s="60"/>
      <c r="G30" s="60"/>
      <c r="H30" s="60"/>
      <c r="I30" s="60"/>
      <c r="J30" s="60" t="s">
        <v>25</v>
      </c>
      <c r="K30" s="60"/>
      <c r="L30" s="60"/>
      <c r="M30" s="83"/>
      <c r="N30" s="83"/>
      <c r="O30" s="149" t="s">
        <v>40</v>
      </c>
      <c r="P30" s="149" t="s">
        <v>41</v>
      </c>
      <c r="Q30" s="149" t="s">
        <v>182</v>
      </c>
      <c r="R30" s="149" t="s">
        <v>42</v>
      </c>
      <c r="S30" s="21"/>
      <c r="T30" s="63"/>
      <c r="U30" s="63"/>
      <c r="V30" s="63"/>
      <c r="W30" s="63"/>
      <c r="X30" s="63"/>
      <c r="Y30" s="1"/>
    </row>
    <row r="31" spans="1:27" x14ac:dyDescent="0.25">
      <c r="A31" s="196"/>
      <c r="B31" s="81">
        <v>26</v>
      </c>
      <c r="C31" s="59">
        <v>0.53125</v>
      </c>
      <c r="D31" s="59">
        <v>0.54166666666666663</v>
      </c>
      <c r="E31" s="125">
        <v>0.5326157407407407</v>
      </c>
      <c r="F31" s="60"/>
      <c r="G31" s="60"/>
      <c r="H31" s="60"/>
      <c r="I31" s="60"/>
      <c r="J31" s="60" t="s">
        <v>25</v>
      </c>
      <c r="K31" s="60"/>
      <c r="L31" s="60"/>
      <c r="M31" s="83"/>
      <c r="N31" s="83"/>
      <c r="O31" s="178">
        <v>0.14000000000000001</v>
      </c>
      <c r="P31" s="178">
        <v>0.17</v>
      </c>
      <c r="Q31" s="178">
        <v>0.12</v>
      </c>
      <c r="R31" s="178">
        <v>0.11</v>
      </c>
      <c r="S31" s="63"/>
      <c r="T31" s="63"/>
      <c r="U31" s="63"/>
      <c r="V31" s="63"/>
      <c r="W31" s="63"/>
      <c r="X31" s="63"/>
      <c r="Y31" s="1"/>
    </row>
    <row r="32" spans="1:27" x14ac:dyDescent="0.25">
      <c r="A32" s="196"/>
      <c r="B32" s="81">
        <v>27</v>
      </c>
      <c r="C32" s="59">
        <v>0.53125</v>
      </c>
      <c r="D32" s="59">
        <v>0.54166666666666663</v>
      </c>
      <c r="E32" s="125">
        <v>0.53476851851851848</v>
      </c>
      <c r="F32" s="60"/>
      <c r="G32" s="60"/>
      <c r="H32" s="60"/>
      <c r="I32" s="60"/>
      <c r="J32" s="60" t="s">
        <v>25</v>
      </c>
      <c r="K32" s="60"/>
      <c r="L32" s="60"/>
      <c r="M32" s="83"/>
      <c r="N32" s="83"/>
      <c r="O32" s="63"/>
      <c r="P32" s="63"/>
      <c r="Q32" s="63"/>
      <c r="R32" s="63"/>
      <c r="S32" s="63"/>
      <c r="T32" s="63"/>
      <c r="U32" s="63"/>
      <c r="V32" s="63"/>
      <c r="W32" s="63"/>
      <c r="X32" s="63"/>
      <c r="Y32" s="63"/>
      <c r="Z32" s="1"/>
    </row>
    <row r="33" spans="1:26" x14ac:dyDescent="0.25">
      <c r="A33" s="196"/>
      <c r="B33" s="81">
        <v>28</v>
      </c>
      <c r="C33" s="59">
        <v>0.53125</v>
      </c>
      <c r="D33" s="59">
        <v>0.54166666666666663</v>
      </c>
      <c r="E33" s="125">
        <v>0.53486111111111112</v>
      </c>
      <c r="F33" s="60"/>
      <c r="G33" s="60"/>
      <c r="H33" s="60"/>
      <c r="I33" s="60"/>
      <c r="J33" s="60" t="s">
        <v>25</v>
      </c>
      <c r="K33" s="60"/>
      <c r="L33" s="60"/>
      <c r="M33" s="83"/>
      <c r="N33" s="83"/>
      <c r="O33" s="214" t="s">
        <v>117</v>
      </c>
      <c r="P33" s="215"/>
      <c r="Q33" s="215"/>
      <c r="R33" s="216"/>
      <c r="S33" s="66"/>
      <c r="T33" s="66"/>
      <c r="U33" s="63"/>
      <c r="V33" s="63"/>
      <c r="W33" s="63"/>
      <c r="X33" s="63"/>
      <c r="Y33" s="63"/>
      <c r="Z33" s="1"/>
    </row>
    <row r="34" spans="1:26" ht="30" x14ac:dyDescent="0.25">
      <c r="A34" s="196"/>
      <c r="B34" s="81">
        <v>29</v>
      </c>
      <c r="C34" s="59">
        <v>0.53125</v>
      </c>
      <c r="D34" s="59">
        <v>0.54166666666666663</v>
      </c>
      <c r="E34" s="125">
        <v>0.5367939814814815</v>
      </c>
      <c r="F34" s="60"/>
      <c r="G34" s="60"/>
      <c r="H34" s="60"/>
      <c r="I34" s="60"/>
      <c r="J34" s="60" t="s">
        <v>25</v>
      </c>
      <c r="K34" s="60"/>
      <c r="L34" s="60"/>
      <c r="M34" s="83"/>
      <c r="N34" s="83"/>
      <c r="O34" s="149" t="s">
        <v>40</v>
      </c>
      <c r="P34" s="149" t="s">
        <v>41</v>
      </c>
      <c r="Q34" s="149" t="s">
        <v>182</v>
      </c>
      <c r="R34" s="149" t="s">
        <v>42</v>
      </c>
      <c r="S34" s="44" t="s">
        <v>71</v>
      </c>
      <c r="T34" s="126"/>
      <c r="U34" s="63"/>
      <c r="V34" s="63"/>
      <c r="W34" s="63"/>
      <c r="X34" s="63"/>
      <c r="Y34" s="63"/>
      <c r="Z34" s="1"/>
    </row>
    <row r="35" spans="1:26" ht="15.75" thickBot="1" x14ac:dyDescent="0.3">
      <c r="A35" s="196"/>
      <c r="B35" s="88">
        <v>30</v>
      </c>
      <c r="C35" s="73">
        <v>0.53125</v>
      </c>
      <c r="D35" s="73">
        <v>0.54166666666666663</v>
      </c>
      <c r="E35" s="127">
        <v>0.53793981481481479</v>
      </c>
      <c r="F35" s="74"/>
      <c r="G35" s="74"/>
      <c r="H35" s="74"/>
      <c r="I35" s="74"/>
      <c r="J35" s="74" t="s">
        <v>25</v>
      </c>
      <c r="K35" s="74"/>
      <c r="L35" s="74"/>
      <c r="M35" s="83"/>
      <c r="N35" s="69"/>
      <c r="O35" s="86">
        <f>+O27*(1+O31)</f>
        <v>0.49682694227888941</v>
      </c>
      <c r="P35" s="86">
        <f t="shared" ref="P35:R35" si="3">+P27*(1+P31)</f>
        <v>0.4591968609585621</v>
      </c>
      <c r="Q35" s="86">
        <f t="shared" si="3"/>
        <v>0.22901551518875532</v>
      </c>
      <c r="R35" s="86">
        <f t="shared" si="3"/>
        <v>0.36789584613464416</v>
      </c>
      <c r="S35" s="23">
        <f>+SUM(O35:P35)</f>
        <v>0.95602380323745151</v>
      </c>
      <c r="T35" s="21"/>
      <c r="U35" s="63"/>
      <c r="V35" s="63"/>
      <c r="W35" s="63"/>
      <c r="X35" s="63"/>
      <c r="Y35" s="63"/>
      <c r="Z35" s="1"/>
    </row>
    <row r="36" spans="1:26" ht="37.5" customHeight="1" x14ac:dyDescent="0.25">
      <c r="A36" s="198">
        <v>45890</v>
      </c>
      <c r="B36" s="90">
        <v>31</v>
      </c>
      <c r="C36" s="75">
        <v>0.47916666666666669</v>
      </c>
      <c r="D36" s="75">
        <v>0.48958333333333331</v>
      </c>
      <c r="E36" s="169">
        <v>0.98097222222222225</v>
      </c>
      <c r="F36" s="151"/>
      <c r="G36" s="151"/>
      <c r="H36" s="151"/>
      <c r="I36" s="151" t="s">
        <v>25</v>
      </c>
      <c r="J36" s="151"/>
      <c r="K36" s="151">
        <v>100</v>
      </c>
      <c r="L36" s="151" t="s">
        <v>149</v>
      </c>
      <c r="M36" s="111"/>
      <c r="N36" s="111"/>
      <c r="O36" s="63"/>
      <c r="P36" s="63"/>
      <c r="Q36" s="63"/>
      <c r="R36" s="63"/>
      <c r="S36" s="63"/>
      <c r="T36" s="63"/>
      <c r="U36" s="63"/>
      <c r="V36" s="63"/>
      <c r="W36" s="57"/>
      <c r="X36" s="57"/>
      <c r="Y36" s="57"/>
      <c r="Z36" s="1"/>
    </row>
    <row r="37" spans="1:26" x14ac:dyDescent="0.25">
      <c r="A37" s="199"/>
      <c r="B37" s="81">
        <v>32</v>
      </c>
      <c r="C37" s="59">
        <v>0.47916666666666669</v>
      </c>
      <c r="D37" s="59">
        <v>0.48958333333333331</v>
      </c>
      <c r="E37" s="125">
        <v>0.48298611111111112</v>
      </c>
      <c r="F37" s="60"/>
      <c r="G37" s="60"/>
      <c r="H37" s="60"/>
      <c r="I37" s="60"/>
      <c r="J37" s="60" t="s">
        <v>25</v>
      </c>
      <c r="K37" s="60"/>
      <c r="L37" s="60"/>
      <c r="M37" s="111"/>
      <c r="N37" s="111"/>
      <c r="O37" s="63"/>
      <c r="P37" s="63"/>
      <c r="Q37" s="63"/>
      <c r="R37" s="63"/>
      <c r="S37" s="63"/>
      <c r="T37" s="63"/>
      <c r="U37" s="63"/>
      <c r="V37" s="63"/>
      <c r="W37" s="57"/>
      <c r="X37" s="57"/>
      <c r="Y37" s="57"/>
      <c r="Z37" s="1"/>
    </row>
    <row r="38" spans="1:26" x14ac:dyDescent="0.25">
      <c r="A38" s="199"/>
      <c r="B38" s="81">
        <v>33</v>
      </c>
      <c r="C38" s="59">
        <v>0.47916666666666669</v>
      </c>
      <c r="D38" s="59">
        <v>0.48958333333333298</v>
      </c>
      <c r="E38" s="125">
        <v>0.4833101851851852</v>
      </c>
      <c r="F38" s="60"/>
      <c r="G38" s="60"/>
      <c r="H38" s="60"/>
      <c r="I38" s="60"/>
      <c r="J38" s="60" t="s">
        <v>25</v>
      </c>
      <c r="K38" s="60"/>
      <c r="L38" s="60"/>
      <c r="M38" s="111"/>
      <c r="N38" s="111"/>
      <c r="O38" s="194" t="s">
        <v>45</v>
      </c>
      <c r="P38" s="194"/>
      <c r="Q38" s="194"/>
      <c r="R38" s="194"/>
      <c r="S38" s="194"/>
      <c r="T38" s="168"/>
      <c r="W38" s="57"/>
      <c r="X38" s="57"/>
      <c r="Y38" s="57"/>
      <c r="Z38" s="1"/>
    </row>
    <row r="39" spans="1:26" ht="105" x14ac:dyDescent="0.25">
      <c r="A39" s="199"/>
      <c r="B39" s="81">
        <v>34</v>
      </c>
      <c r="C39" s="59">
        <v>0.47916666666666669</v>
      </c>
      <c r="D39" s="59">
        <v>0.48958333333333298</v>
      </c>
      <c r="E39" s="125">
        <v>0.48446759259259259</v>
      </c>
      <c r="F39" s="60"/>
      <c r="G39" s="60"/>
      <c r="H39" s="60"/>
      <c r="I39" s="60"/>
      <c r="J39" s="60" t="s">
        <v>25</v>
      </c>
      <c r="K39" s="60"/>
      <c r="L39" s="60"/>
      <c r="M39" s="111"/>
      <c r="N39" s="111"/>
      <c r="O39" s="145" t="s">
        <v>46</v>
      </c>
      <c r="P39" s="145" t="s">
        <v>47</v>
      </c>
      <c r="Q39" s="145" t="s">
        <v>48</v>
      </c>
      <c r="R39" s="145" t="s">
        <v>49</v>
      </c>
      <c r="S39" s="145" t="s">
        <v>50</v>
      </c>
      <c r="U39" s="145" t="s">
        <v>51</v>
      </c>
      <c r="W39" s="57"/>
      <c r="X39" s="57"/>
      <c r="Y39" s="57"/>
      <c r="Z39" s="1"/>
    </row>
    <row r="40" spans="1:26" x14ac:dyDescent="0.25">
      <c r="A40" s="199"/>
      <c r="B40" s="81">
        <v>35</v>
      </c>
      <c r="C40" s="59">
        <v>0.47916666666666669</v>
      </c>
      <c r="D40" s="59">
        <v>0.48958333333333298</v>
      </c>
      <c r="E40" s="125">
        <v>0.48836805555555557</v>
      </c>
      <c r="F40" s="60"/>
      <c r="G40" s="60"/>
      <c r="H40" s="60"/>
      <c r="I40" s="60"/>
      <c r="J40" s="60" t="s">
        <v>25</v>
      </c>
      <c r="K40" s="60"/>
      <c r="L40" s="60"/>
      <c r="M40" s="111"/>
      <c r="N40" s="111"/>
      <c r="O40" s="112" t="s">
        <v>52</v>
      </c>
      <c r="P40" s="170">
        <v>0.48958333333333265</v>
      </c>
      <c r="Q40" s="3">
        <v>431</v>
      </c>
      <c r="R40" s="218">
        <f>+SUM(Q40:Q47)</f>
        <v>5086</v>
      </c>
      <c r="S40" s="143">
        <f t="shared" ref="S40:S47" si="4">+Q40/$R$40</f>
        <v>8.4742430200550528E-2</v>
      </c>
      <c r="U40" s="53">
        <f>+S40+S41+S42+S43+S44+S45</f>
        <v>0.78765237907982699</v>
      </c>
      <c r="W40" s="57"/>
      <c r="X40" s="57"/>
      <c r="Y40" s="57"/>
      <c r="Z40" s="1"/>
    </row>
    <row r="41" spans="1:26" x14ac:dyDescent="0.25">
      <c r="A41" s="199"/>
      <c r="B41" s="81">
        <v>36</v>
      </c>
      <c r="C41" s="59">
        <v>0.48958333333333331</v>
      </c>
      <c r="D41" s="59">
        <v>0.5</v>
      </c>
      <c r="E41" s="125">
        <v>0.4914351851851852</v>
      </c>
      <c r="F41" s="60"/>
      <c r="G41" s="60"/>
      <c r="H41" s="60"/>
      <c r="I41" s="60" t="s">
        <v>25</v>
      </c>
      <c r="J41" s="60"/>
      <c r="K41" s="60">
        <v>115</v>
      </c>
      <c r="L41" s="60" t="s">
        <v>150</v>
      </c>
      <c r="M41" s="111"/>
      <c r="N41" s="111"/>
      <c r="O41" s="171">
        <f>+P40</f>
        <v>0.48958333333333265</v>
      </c>
      <c r="P41" s="170">
        <v>0.49999999999999928</v>
      </c>
      <c r="Q41" s="3">
        <v>629</v>
      </c>
      <c r="R41" s="219"/>
      <c r="S41" s="143">
        <f t="shared" si="4"/>
        <v>0.12367282736924892</v>
      </c>
      <c r="W41" s="63"/>
      <c r="X41" s="63"/>
      <c r="Y41" s="63"/>
      <c r="Z41" s="1"/>
    </row>
    <row r="42" spans="1:26" x14ac:dyDescent="0.25">
      <c r="A42" s="199"/>
      <c r="B42" s="81">
        <v>37</v>
      </c>
      <c r="C42" s="59">
        <v>0.48958333333333331</v>
      </c>
      <c r="D42" s="59">
        <v>0.5</v>
      </c>
      <c r="E42" s="125">
        <v>0.49416666666666664</v>
      </c>
      <c r="F42" s="60"/>
      <c r="G42" s="60"/>
      <c r="H42" s="60" t="s">
        <v>25</v>
      </c>
      <c r="I42" s="60"/>
      <c r="J42" s="60"/>
      <c r="K42" s="60">
        <v>85</v>
      </c>
      <c r="L42" s="221" t="s">
        <v>183</v>
      </c>
      <c r="M42" s="111"/>
      <c r="N42" s="111"/>
      <c r="O42" s="171">
        <f t="shared" ref="O42:O47" si="5">+P41</f>
        <v>0.49999999999999928</v>
      </c>
      <c r="P42" s="170">
        <v>0.51041666666666585</v>
      </c>
      <c r="Q42" s="3">
        <v>965</v>
      </c>
      <c r="R42" s="219"/>
      <c r="S42" s="143">
        <f t="shared" si="4"/>
        <v>0.18973653165552498</v>
      </c>
      <c r="W42" s="57"/>
      <c r="X42" s="57"/>
      <c r="Y42" s="57"/>
      <c r="Z42" s="1"/>
    </row>
    <row r="43" spans="1:26" x14ac:dyDescent="0.25">
      <c r="A43" s="199"/>
      <c r="B43" s="81">
        <v>38</v>
      </c>
      <c r="C43" s="59">
        <v>0.48958333333333298</v>
      </c>
      <c r="D43" s="59">
        <v>0.5</v>
      </c>
      <c r="E43" s="125">
        <v>0.49664351851851851</v>
      </c>
      <c r="F43" s="60"/>
      <c r="G43" s="60"/>
      <c r="H43" s="60" t="s">
        <v>25</v>
      </c>
      <c r="I43" s="60"/>
      <c r="J43" s="60"/>
      <c r="K43" s="60">
        <v>85</v>
      </c>
      <c r="L43" s="222"/>
      <c r="M43" s="111"/>
      <c r="N43" s="111"/>
      <c r="O43" s="171">
        <f t="shared" si="5"/>
        <v>0.51041666666666585</v>
      </c>
      <c r="P43" s="170">
        <v>0.52083333333333248</v>
      </c>
      <c r="Q43" s="3">
        <v>807</v>
      </c>
      <c r="R43" s="219"/>
      <c r="S43" s="143">
        <f t="shared" si="4"/>
        <v>0.15867086118757373</v>
      </c>
      <c r="W43" s="57"/>
      <c r="X43" s="57"/>
      <c r="Y43" s="57"/>
      <c r="Z43" s="1"/>
    </row>
    <row r="44" spans="1:26" x14ac:dyDescent="0.25">
      <c r="A44" s="199"/>
      <c r="B44" s="81">
        <v>39</v>
      </c>
      <c r="C44" s="59">
        <v>0.48958333333333298</v>
      </c>
      <c r="D44" s="59">
        <v>0.5</v>
      </c>
      <c r="E44" s="125">
        <v>0.49853009259259257</v>
      </c>
      <c r="F44" s="60"/>
      <c r="G44" s="60"/>
      <c r="H44" s="60" t="s">
        <v>25</v>
      </c>
      <c r="I44" s="60"/>
      <c r="J44" s="60"/>
      <c r="K44" s="60">
        <v>85</v>
      </c>
      <c r="L44" s="222"/>
      <c r="M44" s="111"/>
      <c r="N44" s="111"/>
      <c r="O44" s="171">
        <f t="shared" si="5"/>
        <v>0.52083333333333248</v>
      </c>
      <c r="P44" s="170">
        <v>0.53124999999999911</v>
      </c>
      <c r="Q44" s="3">
        <v>617</v>
      </c>
      <c r="R44" s="219"/>
      <c r="S44" s="143">
        <f t="shared" si="4"/>
        <v>0.12131340935902478</v>
      </c>
      <c r="W44" s="57"/>
      <c r="X44" s="57"/>
      <c r="Y44" s="57"/>
      <c r="Z44" s="1"/>
    </row>
    <row r="45" spans="1:26" x14ac:dyDescent="0.25">
      <c r="A45" s="199"/>
      <c r="B45" s="81">
        <v>40</v>
      </c>
      <c r="C45" s="59">
        <v>0.48958333333333298</v>
      </c>
      <c r="D45" s="59">
        <v>0.5</v>
      </c>
      <c r="E45" s="125">
        <v>0.49974537037037037</v>
      </c>
      <c r="F45" s="60"/>
      <c r="G45" s="60"/>
      <c r="H45" s="60" t="s">
        <v>25</v>
      </c>
      <c r="I45" s="60"/>
      <c r="J45" s="60"/>
      <c r="K45" s="60">
        <v>85</v>
      </c>
      <c r="L45" s="222"/>
      <c r="M45" s="111"/>
      <c r="N45" s="111"/>
      <c r="O45" s="171">
        <f t="shared" si="5"/>
        <v>0.53124999999999911</v>
      </c>
      <c r="P45" s="170">
        <v>0.54166666666666574</v>
      </c>
      <c r="Q45" s="3">
        <v>557</v>
      </c>
      <c r="R45" s="219"/>
      <c r="S45" s="143">
        <f t="shared" si="4"/>
        <v>0.10951631930790405</v>
      </c>
      <c r="W45" s="57"/>
      <c r="X45" s="57"/>
      <c r="Y45" s="57"/>
      <c r="Z45" s="1"/>
    </row>
    <row r="46" spans="1:26" x14ac:dyDescent="0.25">
      <c r="A46" s="199"/>
      <c r="B46" s="81">
        <v>41</v>
      </c>
      <c r="C46" s="59">
        <v>0.5</v>
      </c>
      <c r="D46" s="59">
        <v>0.51041666666666663</v>
      </c>
      <c r="E46" s="125">
        <v>0.50152777777777779</v>
      </c>
      <c r="F46" s="60"/>
      <c r="G46" s="60"/>
      <c r="H46" s="60" t="s">
        <v>25</v>
      </c>
      <c r="I46" s="60"/>
      <c r="J46" s="60"/>
      <c r="K46" s="60">
        <v>85</v>
      </c>
      <c r="L46" s="222"/>
      <c r="M46" s="111"/>
      <c r="N46" s="111"/>
      <c r="O46" s="171">
        <f t="shared" si="5"/>
        <v>0.54166666666666574</v>
      </c>
      <c r="P46" s="170">
        <v>0.55208333333333237</v>
      </c>
      <c r="Q46" s="3">
        <v>546</v>
      </c>
      <c r="R46" s="219"/>
      <c r="S46" s="143">
        <f t="shared" si="4"/>
        <v>0.10735351946519858</v>
      </c>
      <c r="W46" s="57"/>
      <c r="X46" s="57"/>
      <c r="Y46" s="57"/>
      <c r="Z46" s="1"/>
    </row>
    <row r="47" spans="1:26" x14ac:dyDescent="0.25">
      <c r="A47" s="199"/>
      <c r="B47" s="81">
        <v>42</v>
      </c>
      <c r="C47" s="59">
        <v>0.5</v>
      </c>
      <c r="D47" s="59">
        <v>0.51041666666666663</v>
      </c>
      <c r="E47" s="125">
        <v>0.50283564814814818</v>
      </c>
      <c r="F47" s="60"/>
      <c r="G47" s="60"/>
      <c r="H47" s="60" t="s">
        <v>25</v>
      </c>
      <c r="I47" s="60"/>
      <c r="J47" s="60"/>
      <c r="K47" s="60">
        <v>85</v>
      </c>
      <c r="L47" s="222"/>
      <c r="M47" s="111"/>
      <c r="N47" s="111"/>
      <c r="O47" s="171">
        <f t="shared" si="5"/>
        <v>0.55208333333333237</v>
      </c>
      <c r="P47" s="170">
        <v>0.562499999999999</v>
      </c>
      <c r="Q47" s="3">
        <v>534</v>
      </c>
      <c r="R47" s="220"/>
      <c r="S47" s="143">
        <f t="shared" si="4"/>
        <v>0.10499410145497444</v>
      </c>
      <c r="W47" s="57"/>
      <c r="X47" s="57"/>
      <c r="Y47" s="57"/>
      <c r="Z47" s="1"/>
    </row>
    <row r="48" spans="1:26" x14ac:dyDescent="0.25">
      <c r="A48" s="199"/>
      <c r="B48" s="81">
        <v>43</v>
      </c>
      <c r="C48" s="59">
        <v>0.5</v>
      </c>
      <c r="D48" s="59">
        <v>0.51041666666666696</v>
      </c>
      <c r="E48" s="125">
        <v>0.50802083333333337</v>
      </c>
      <c r="F48" s="60"/>
      <c r="G48" s="60"/>
      <c r="H48" s="60" t="s">
        <v>25</v>
      </c>
      <c r="I48" s="60"/>
      <c r="J48" s="60"/>
      <c r="K48" s="60">
        <v>85</v>
      </c>
      <c r="L48" s="222"/>
      <c r="M48" s="111"/>
      <c r="N48" s="111"/>
      <c r="P48" s="54"/>
      <c r="R48" s="1"/>
      <c r="S48" s="50">
        <f>SUM(S40:S47)</f>
        <v>1</v>
      </c>
      <c r="W48" s="57"/>
      <c r="X48" s="57"/>
      <c r="Y48" s="57"/>
      <c r="Z48" s="1"/>
    </row>
    <row r="49" spans="1:26" x14ac:dyDescent="0.25">
      <c r="A49" s="199"/>
      <c r="B49" s="81">
        <v>44</v>
      </c>
      <c r="C49" s="59">
        <v>0.5</v>
      </c>
      <c r="D49" s="59">
        <v>0.51041666666666696</v>
      </c>
      <c r="E49" s="125">
        <v>0.50804398148148144</v>
      </c>
      <c r="F49" s="60"/>
      <c r="G49" s="60"/>
      <c r="H49" s="60" t="s">
        <v>25</v>
      </c>
      <c r="I49" s="60"/>
      <c r="J49" s="60"/>
      <c r="K49" s="60">
        <v>85</v>
      </c>
      <c r="L49" s="222"/>
      <c r="M49" s="111"/>
      <c r="N49" s="111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1"/>
    </row>
    <row r="50" spans="1:26" x14ac:dyDescent="0.25">
      <c r="A50" s="199"/>
      <c r="B50" s="81">
        <v>45</v>
      </c>
      <c r="C50" s="59">
        <v>0.5</v>
      </c>
      <c r="D50" s="59">
        <v>0.51041666666666696</v>
      </c>
      <c r="E50" s="125">
        <v>0.50881944444444449</v>
      </c>
      <c r="F50" s="60"/>
      <c r="G50" s="60"/>
      <c r="H50" s="60" t="s">
        <v>25</v>
      </c>
      <c r="I50" s="60"/>
      <c r="J50" s="60"/>
      <c r="K50" s="60">
        <v>85</v>
      </c>
      <c r="L50" s="223"/>
      <c r="M50" s="111"/>
      <c r="N50" s="111"/>
      <c r="O50" s="57"/>
      <c r="P50" s="57"/>
      <c r="Q50" s="57"/>
      <c r="R50" s="57"/>
      <c r="S50" s="57"/>
      <c r="T50" s="57"/>
      <c r="U50" s="63"/>
      <c r="V50" s="57"/>
      <c r="W50" s="57"/>
      <c r="X50" s="57"/>
      <c r="Y50" s="57"/>
      <c r="Z50" s="1"/>
    </row>
    <row r="51" spans="1:26" x14ac:dyDescent="0.25">
      <c r="A51" s="199"/>
      <c r="B51" s="81">
        <v>46</v>
      </c>
      <c r="C51" s="59">
        <v>0.51041666666666663</v>
      </c>
      <c r="D51" s="59">
        <v>0.52083333333333337</v>
      </c>
      <c r="E51" s="125">
        <v>0.51157407407407407</v>
      </c>
      <c r="F51" s="60"/>
      <c r="G51" s="60"/>
      <c r="H51" s="60"/>
      <c r="I51" s="60"/>
      <c r="J51" s="60" t="s">
        <v>25</v>
      </c>
      <c r="K51" s="60"/>
      <c r="L51" s="60"/>
      <c r="M51" s="111"/>
      <c r="N51" s="111"/>
      <c r="O51" s="57"/>
      <c r="P51" s="57"/>
      <c r="Q51" s="57"/>
      <c r="R51" s="57"/>
      <c r="S51" s="57"/>
      <c r="T51" s="57"/>
      <c r="U51" s="57"/>
      <c r="V51" s="57"/>
      <c r="W51" s="57"/>
      <c r="X51" s="57"/>
      <c r="Y51" s="57"/>
      <c r="Z51" s="1"/>
    </row>
    <row r="52" spans="1:26" x14ac:dyDescent="0.25">
      <c r="A52" s="199"/>
      <c r="B52" s="81">
        <v>47</v>
      </c>
      <c r="C52" s="59">
        <v>0.51041666666666663</v>
      </c>
      <c r="D52" s="59">
        <v>0.52083333333333337</v>
      </c>
      <c r="E52" s="125">
        <v>0.51159722222222226</v>
      </c>
      <c r="F52" s="60"/>
      <c r="G52" s="60"/>
      <c r="H52" s="60"/>
      <c r="I52" s="60"/>
      <c r="J52" s="60" t="s">
        <v>25</v>
      </c>
      <c r="K52" s="60"/>
      <c r="L52" s="60"/>
      <c r="M52" s="111"/>
      <c r="N52" s="111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1"/>
    </row>
    <row r="53" spans="1:26" x14ac:dyDescent="0.25">
      <c r="A53" s="199"/>
      <c r="B53" s="81">
        <v>48</v>
      </c>
      <c r="C53" s="59">
        <v>0.51041666666666696</v>
      </c>
      <c r="D53" s="59">
        <v>0.52083333333333337</v>
      </c>
      <c r="E53" s="125">
        <v>0.51324074074074078</v>
      </c>
      <c r="F53" s="60" t="s">
        <v>25</v>
      </c>
      <c r="G53" s="60"/>
      <c r="H53" s="60"/>
      <c r="I53" s="60"/>
      <c r="J53" s="60"/>
      <c r="K53" s="60">
        <v>100</v>
      </c>
      <c r="L53" s="60"/>
      <c r="M53" s="111"/>
      <c r="N53" s="111"/>
      <c r="O53" s="57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1"/>
    </row>
    <row r="54" spans="1:26" x14ac:dyDescent="0.25">
      <c r="A54" s="199"/>
      <c r="B54" s="81">
        <v>49</v>
      </c>
      <c r="C54" s="59">
        <v>0.51041666666666696</v>
      </c>
      <c r="D54" s="59">
        <v>0.52083333333333337</v>
      </c>
      <c r="E54" s="125">
        <v>0.51391203703703703</v>
      </c>
      <c r="F54" s="60" t="s">
        <v>25</v>
      </c>
      <c r="G54" s="60"/>
      <c r="H54" s="60"/>
      <c r="I54" s="60"/>
      <c r="J54" s="60"/>
      <c r="K54" s="60">
        <v>100</v>
      </c>
      <c r="L54" s="60"/>
      <c r="M54" s="111"/>
      <c r="N54" s="111"/>
      <c r="O54" s="57"/>
      <c r="P54" s="57"/>
      <c r="Q54" s="57"/>
      <c r="R54" s="57"/>
      <c r="S54" s="57"/>
      <c r="T54" s="57"/>
      <c r="U54" s="57"/>
      <c r="V54" s="57"/>
      <c r="W54" s="57"/>
      <c r="X54" s="57"/>
      <c r="Y54" s="57"/>
      <c r="Z54" s="1"/>
    </row>
    <row r="55" spans="1:26" x14ac:dyDescent="0.25">
      <c r="A55" s="199"/>
      <c r="B55" s="81">
        <v>50</v>
      </c>
      <c r="C55" s="59">
        <v>0.51041666666666696</v>
      </c>
      <c r="D55" s="59">
        <v>0.52083333333333337</v>
      </c>
      <c r="E55" s="125">
        <v>0.52018518518518519</v>
      </c>
      <c r="F55" s="60"/>
      <c r="G55" s="60"/>
      <c r="H55" s="60"/>
      <c r="I55" s="60" t="s">
        <v>25</v>
      </c>
      <c r="J55" s="60"/>
      <c r="K55" s="60">
        <v>100</v>
      </c>
      <c r="L55" s="60" t="s">
        <v>184</v>
      </c>
      <c r="M55" s="111"/>
      <c r="N55" s="111"/>
      <c r="O55" s="57"/>
      <c r="P55" s="57"/>
      <c r="Q55" s="57"/>
      <c r="R55" s="57"/>
      <c r="S55" s="57"/>
      <c r="T55" s="57"/>
      <c r="U55" s="57"/>
      <c r="V55" s="57"/>
      <c r="W55" s="57"/>
      <c r="X55" s="57"/>
      <c r="Y55" s="57"/>
      <c r="Z55" s="1"/>
    </row>
    <row r="56" spans="1:26" x14ac:dyDescent="0.25">
      <c r="A56" s="199"/>
      <c r="B56" s="81">
        <v>51</v>
      </c>
      <c r="C56" s="59">
        <v>0.52083333333333337</v>
      </c>
      <c r="D56" s="59">
        <v>0.53125</v>
      </c>
      <c r="E56" s="125">
        <v>0.52415509259259263</v>
      </c>
      <c r="F56" s="60"/>
      <c r="G56" s="60"/>
      <c r="H56" s="60"/>
      <c r="I56" s="60" t="s">
        <v>25</v>
      </c>
      <c r="J56" s="60"/>
      <c r="K56" s="60">
        <v>100</v>
      </c>
      <c r="L56" s="60" t="s">
        <v>109</v>
      </c>
      <c r="M56" s="111"/>
      <c r="N56" s="111"/>
      <c r="O56" s="57"/>
      <c r="P56" s="57"/>
      <c r="Q56" s="57"/>
      <c r="R56" s="57"/>
      <c r="S56" s="57"/>
      <c r="T56" s="57"/>
      <c r="U56" s="57"/>
      <c r="V56" s="57"/>
      <c r="W56" s="57"/>
      <c r="X56" s="57"/>
      <c r="Y56" s="57"/>
      <c r="Z56" s="1"/>
    </row>
    <row r="57" spans="1:26" x14ac:dyDescent="0.25">
      <c r="A57" s="199"/>
      <c r="B57" s="81">
        <v>52</v>
      </c>
      <c r="C57" s="59">
        <v>0.52083333333333337</v>
      </c>
      <c r="D57" s="59">
        <v>0.53125</v>
      </c>
      <c r="E57" s="125">
        <v>0.52589120370370368</v>
      </c>
      <c r="F57" s="60"/>
      <c r="G57" s="60" t="s">
        <v>25</v>
      </c>
      <c r="H57" s="60"/>
      <c r="I57" s="60"/>
      <c r="J57" s="60"/>
      <c r="K57" s="60">
        <v>90</v>
      </c>
      <c r="L57" s="60"/>
      <c r="M57" s="111"/>
      <c r="N57" s="111"/>
      <c r="O57" s="57"/>
      <c r="P57" s="57"/>
      <c r="Q57" s="57"/>
      <c r="R57" s="57"/>
      <c r="S57" s="57"/>
      <c r="T57" s="57"/>
      <c r="U57" s="57"/>
      <c r="V57" s="57"/>
      <c r="W57" s="57"/>
      <c r="X57" s="57"/>
      <c r="Y57" s="57"/>
      <c r="Z57" s="1"/>
    </row>
    <row r="58" spans="1:26" x14ac:dyDescent="0.25">
      <c r="A58" s="199"/>
      <c r="B58" s="81">
        <v>53</v>
      </c>
      <c r="C58" s="59">
        <v>0.52083333333333337</v>
      </c>
      <c r="D58" s="59">
        <v>0.53125</v>
      </c>
      <c r="E58" s="125">
        <v>0.52718750000000003</v>
      </c>
      <c r="F58" s="60"/>
      <c r="G58" s="60" t="s">
        <v>25</v>
      </c>
      <c r="H58" s="60"/>
      <c r="I58" s="60"/>
      <c r="J58" s="60"/>
      <c r="K58" s="60">
        <v>85</v>
      </c>
      <c r="L58" s="60"/>
      <c r="M58" s="111"/>
      <c r="N58" s="111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1"/>
    </row>
    <row r="59" spans="1:26" x14ac:dyDescent="0.25">
      <c r="A59" s="199"/>
      <c r="B59" s="81">
        <v>54</v>
      </c>
      <c r="C59" s="59">
        <v>0.52083333333333337</v>
      </c>
      <c r="D59" s="59">
        <v>0.53125</v>
      </c>
      <c r="E59" s="125">
        <v>0.52730324074074075</v>
      </c>
      <c r="F59" s="60"/>
      <c r="G59" s="60" t="s">
        <v>25</v>
      </c>
      <c r="H59" s="60"/>
      <c r="I59" s="60"/>
      <c r="J59" s="60"/>
      <c r="K59" s="60">
        <v>85</v>
      </c>
      <c r="L59" s="60"/>
      <c r="M59" s="111"/>
      <c r="N59" s="111"/>
      <c r="O59" s="57"/>
      <c r="P59" s="57"/>
      <c r="Q59" s="57"/>
      <c r="R59" s="57"/>
      <c r="S59" s="57"/>
      <c r="T59" s="57"/>
      <c r="U59" s="57"/>
      <c r="V59" s="57"/>
      <c r="W59" s="57"/>
      <c r="X59" s="57"/>
      <c r="Y59" s="57"/>
      <c r="Z59" s="1"/>
    </row>
    <row r="60" spans="1:26" x14ac:dyDescent="0.25">
      <c r="A60" s="199"/>
      <c r="B60" s="81">
        <v>55</v>
      </c>
      <c r="C60" s="59">
        <v>0.52083333333333337</v>
      </c>
      <c r="D60" s="59">
        <v>0.53125</v>
      </c>
      <c r="E60" s="125">
        <v>0.53019675925925924</v>
      </c>
      <c r="F60" s="60"/>
      <c r="G60" s="60" t="s">
        <v>25</v>
      </c>
      <c r="H60" s="60"/>
      <c r="I60" s="60"/>
      <c r="J60" s="60"/>
      <c r="K60" s="60">
        <v>90</v>
      </c>
      <c r="L60" s="60"/>
      <c r="M60" s="111"/>
      <c r="N60" s="111"/>
      <c r="O60" s="57"/>
      <c r="P60" s="57"/>
      <c r="Q60" s="57"/>
      <c r="R60" s="57"/>
      <c r="S60" s="57"/>
      <c r="T60" s="57"/>
      <c r="U60" s="57"/>
      <c r="V60" s="57"/>
      <c r="W60" s="57"/>
      <c r="X60" s="57"/>
      <c r="Y60" s="57"/>
      <c r="Z60" s="1"/>
    </row>
    <row r="61" spans="1:26" x14ac:dyDescent="0.25">
      <c r="A61" s="199"/>
      <c r="B61" s="81">
        <v>56</v>
      </c>
      <c r="C61" s="59">
        <v>0.53125</v>
      </c>
      <c r="D61" s="59">
        <v>0.54166666666666663</v>
      </c>
      <c r="E61" s="125">
        <v>0.53172453703703704</v>
      </c>
      <c r="F61" s="60"/>
      <c r="G61" s="60"/>
      <c r="H61" s="60"/>
      <c r="I61" s="60"/>
      <c r="J61" s="60" t="s">
        <v>25</v>
      </c>
      <c r="K61" s="60"/>
      <c r="L61" s="60"/>
      <c r="M61" s="111"/>
      <c r="N61" s="111"/>
      <c r="O61" s="57"/>
      <c r="P61" s="57"/>
      <c r="Q61" s="57"/>
      <c r="R61" s="57"/>
      <c r="S61" s="57"/>
      <c r="T61" s="57"/>
      <c r="U61" s="57"/>
      <c r="V61" s="57"/>
      <c r="W61" s="57"/>
      <c r="X61" s="57"/>
      <c r="Y61" s="57"/>
      <c r="Z61" s="1"/>
    </row>
    <row r="62" spans="1:26" x14ac:dyDescent="0.25">
      <c r="A62" s="199"/>
      <c r="B62" s="81">
        <v>57</v>
      </c>
      <c r="C62" s="59">
        <v>0.53125</v>
      </c>
      <c r="D62" s="59">
        <v>0.54166666666666663</v>
      </c>
      <c r="E62" s="125">
        <v>0.53252314814814816</v>
      </c>
      <c r="F62" s="60"/>
      <c r="G62" s="60"/>
      <c r="H62" s="60"/>
      <c r="I62" s="60"/>
      <c r="J62" s="60" t="s">
        <v>25</v>
      </c>
      <c r="K62" s="60"/>
      <c r="L62" s="60"/>
      <c r="M62" s="111"/>
      <c r="N62" s="111"/>
      <c r="O62" s="57"/>
      <c r="P62" s="57"/>
      <c r="Q62" s="57"/>
      <c r="R62" s="57"/>
      <c r="S62" s="57"/>
      <c r="U62" s="57"/>
      <c r="V62" s="57"/>
      <c r="W62" s="57"/>
      <c r="X62" s="57"/>
      <c r="Y62" s="57"/>
      <c r="Z62" s="1"/>
    </row>
    <row r="63" spans="1:26" x14ac:dyDescent="0.25">
      <c r="A63" s="199"/>
      <c r="B63" s="81">
        <v>58</v>
      </c>
      <c r="C63" s="59">
        <v>0.53125</v>
      </c>
      <c r="D63" s="59">
        <v>0.54166666666666663</v>
      </c>
      <c r="E63" s="125">
        <v>0.53541666666666665</v>
      </c>
      <c r="F63" s="60" t="s">
        <v>25</v>
      </c>
      <c r="G63" s="60"/>
      <c r="H63" s="60"/>
      <c r="I63" s="60"/>
      <c r="J63" s="60"/>
      <c r="K63" s="60">
        <v>100</v>
      </c>
      <c r="L63" s="60"/>
      <c r="M63" s="111"/>
      <c r="N63" s="111"/>
      <c r="O63" s="57"/>
      <c r="P63" s="57"/>
      <c r="Q63" s="57"/>
      <c r="R63" s="57"/>
      <c r="S63" s="57"/>
      <c r="U63" s="57"/>
      <c r="V63" s="57"/>
      <c r="W63" s="57"/>
      <c r="X63" s="57"/>
      <c r="Y63" s="57"/>
      <c r="Z63" s="1"/>
    </row>
    <row r="64" spans="1:26" x14ac:dyDescent="0.25">
      <c r="A64" s="199"/>
      <c r="B64" s="81">
        <v>59</v>
      </c>
      <c r="C64" s="59">
        <v>0.53125</v>
      </c>
      <c r="D64" s="59">
        <v>0.54166666666666663</v>
      </c>
      <c r="E64" s="125">
        <v>0.54021990740740744</v>
      </c>
      <c r="F64" s="60"/>
      <c r="G64" s="60"/>
      <c r="H64" s="60"/>
      <c r="I64" s="60"/>
      <c r="J64" s="60" t="s">
        <v>25</v>
      </c>
      <c r="K64" s="60"/>
      <c r="L64" s="60"/>
      <c r="M64" s="111"/>
      <c r="N64" s="111"/>
      <c r="O64" s="57"/>
      <c r="P64" s="57"/>
      <c r="Q64" s="57"/>
      <c r="R64" s="57"/>
      <c r="S64" s="57"/>
      <c r="U64" s="57"/>
      <c r="V64" s="57"/>
      <c r="W64" s="57"/>
      <c r="X64" s="57"/>
      <c r="Y64" s="57"/>
      <c r="Z64" s="1"/>
    </row>
    <row r="65" spans="1:26" ht="15.75" thickBot="1" x14ac:dyDescent="0.3">
      <c r="A65" s="199"/>
      <c r="B65" s="88">
        <v>60</v>
      </c>
      <c r="C65" s="73">
        <v>0.53125</v>
      </c>
      <c r="D65" s="73">
        <v>0.54166666666666663</v>
      </c>
      <c r="E65" s="127">
        <v>0.54142361111111115</v>
      </c>
      <c r="F65" s="74"/>
      <c r="G65" s="74"/>
      <c r="H65" s="74"/>
      <c r="I65" s="74"/>
      <c r="J65" s="74" t="s">
        <v>25</v>
      </c>
      <c r="K65" s="74"/>
      <c r="L65" s="74"/>
      <c r="M65" s="111"/>
      <c r="N65" s="111"/>
      <c r="U65" s="57"/>
      <c r="V65" s="57"/>
      <c r="W65" s="57"/>
      <c r="X65" s="57"/>
      <c r="Y65" s="57"/>
      <c r="Z65" s="1"/>
    </row>
    <row r="66" spans="1:26" x14ac:dyDescent="0.25">
      <c r="A66" s="207">
        <v>45894</v>
      </c>
      <c r="B66" s="90">
        <v>61</v>
      </c>
      <c r="C66" s="75">
        <v>0.47916666666666669</v>
      </c>
      <c r="D66" s="75">
        <v>0.48958333333333331</v>
      </c>
      <c r="E66" s="128">
        <v>0.48021990740740739</v>
      </c>
      <c r="F66" s="151"/>
      <c r="G66" s="151"/>
      <c r="H66" s="151"/>
      <c r="I66" s="151"/>
      <c r="J66" s="151" t="s">
        <v>25</v>
      </c>
      <c r="K66" s="151"/>
      <c r="L66" s="151"/>
      <c r="M66" s="111"/>
      <c r="N66" s="111"/>
      <c r="U66" s="57"/>
      <c r="V66" s="57"/>
      <c r="W66" s="57"/>
      <c r="X66" s="57"/>
      <c r="Y66" s="57"/>
      <c r="Z66" s="1"/>
    </row>
    <row r="67" spans="1:26" x14ac:dyDescent="0.25">
      <c r="A67" s="202"/>
      <c r="B67" s="81">
        <v>62</v>
      </c>
      <c r="C67" s="59">
        <v>0.47916666666666669</v>
      </c>
      <c r="D67" s="59">
        <v>0.48958333333333331</v>
      </c>
      <c r="E67" s="125">
        <v>0.48031249999999998</v>
      </c>
      <c r="F67" s="60"/>
      <c r="G67" s="60"/>
      <c r="H67" s="60"/>
      <c r="I67" s="60"/>
      <c r="J67" s="60" t="s">
        <v>25</v>
      </c>
      <c r="K67" s="60"/>
      <c r="L67" s="60"/>
      <c r="M67" s="111"/>
      <c r="N67" s="111"/>
      <c r="T67" s="57"/>
      <c r="U67" s="57"/>
      <c r="V67" s="57"/>
      <c r="W67" s="57"/>
      <c r="X67" s="57"/>
      <c r="Y67" s="57"/>
      <c r="Z67" s="1"/>
    </row>
    <row r="68" spans="1:26" x14ac:dyDescent="0.25">
      <c r="A68" s="202"/>
      <c r="B68" s="81">
        <v>63</v>
      </c>
      <c r="C68" s="59">
        <v>0.47916666666666669</v>
      </c>
      <c r="D68" s="59">
        <v>0.48958333333333298</v>
      </c>
      <c r="E68" s="125">
        <v>0.48341435185185183</v>
      </c>
      <c r="F68" s="60"/>
      <c r="G68" s="60"/>
      <c r="H68" s="60" t="s">
        <v>25</v>
      </c>
      <c r="I68" s="60"/>
      <c r="J68" s="60"/>
      <c r="K68" s="60">
        <v>100</v>
      </c>
      <c r="L68" s="221" t="s">
        <v>147</v>
      </c>
      <c r="M68" s="111"/>
      <c r="N68" s="111"/>
      <c r="T68" s="57"/>
      <c r="U68" s="57"/>
      <c r="V68" s="57"/>
      <c r="W68" s="57"/>
      <c r="X68" s="57"/>
      <c r="Y68" s="57"/>
      <c r="Z68" s="1"/>
    </row>
    <row r="69" spans="1:26" x14ac:dyDescent="0.25">
      <c r="A69" s="202"/>
      <c r="B69" s="81">
        <v>64</v>
      </c>
      <c r="C69" s="59">
        <v>0.47916666666666669</v>
      </c>
      <c r="D69" s="59">
        <v>0.48958333333333298</v>
      </c>
      <c r="E69" s="125">
        <v>0.48729166666666668</v>
      </c>
      <c r="F69" s="60"/>
      <c r="G69" s="60"/>
      <c r="H69" s="60" t="s">
        <v>25</v>
      </c>
      <c r="I69" s="60"/>
      <c r="J69" s="60"/>
      <c r="K69" s="60">
        <v>100</v>
      </c>
      <c r="L69" s="223"/>
      <c r="M69" s="111"/>
      <c r="N69" s="111"/>
      <c r="T69" s="57"/>
      <c r="U69" s="57"/>
      <c r="V69" s="57"/>
      <c r="W69" s="57"/>
      <c r="X69" s="57"/>
      <c r="Y69" s="57"/>
      <c r="Z69" s="1"/>
    </row>
    <row r="70" spans="1:26" x14ac:dyDescent="0.25">
      <c r="A70" s="202"/>
      <c r="B70" s="81">
        <v>65</v>
      </c>
      <c r="C70" s="59">
        <v>0.47916666666666669</v>
      </c>
      <c r="D70" s="59">
        <v>0.48958333333333298</v>
      </c>
      <c r="E70" s="125">
        <v>0.4879398148148148</v>
      </c>
      <c r="F70" s="60"/>
      <c r="G70" s="60"/>
      <c r="H70" s="60"/>
      <c r="I70" s="60" t="s">
        <v>25</v>
      </c>
      <c r="J70" s="60"/>
      <c r="K70" s="60">
        <v>85</v>
      </c>
      <c r="L70" s="60" t="s">
        <v>151</v>
      </c>
      <c r="M70" s="111"/>
      <c r="N70" s="111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1"/>
    </row>
    <row r="71" spans="1:26" x14ac:dyDescent="0.25">
      <c r="A71" s="202"/>
      <c r="B71" s="81">
        <v>66</v>
      </c>
      <c r="C71" s="59">
        <v>0.48958333333333331</v>
      </c>
      <c r="D71" s="59">
        <v>0.5</v>
      </c>
      <c r="E71" s="125">
        <v>0.49096064814814816</v>
      </c>
      <c r="F71" s="60" t="s">
        <v>25</v>
      </c>
      <c r="G71" s="60"/>
      <c r="H71" s="60"/>
      <c r="I71" s="60"/>
      <c r="J71" s="60"/>
      <c r="K71" s="60">
        <v>100</v>
      </c>
      <c r="L71" s="60"/>
      <c r="M71" s="111"/>
      <c r="N71" s="111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1"/>
    </row>
    <row r="72" spans="1:26" x14ac:dyDescent="0.25">
      <c r="A72" s="202"/>
      <c r="B72" s="81">
        <v>67</v>
      </c>
      <c r="C72" s="59">
        <v>0.48958333333333331</v>
      </c>
      <c r="D72" s="59">
        <v>0.5</v>
      </c>
      <c r="E72" s="125">
        <v>0.49277777777777776</v>
      </c>
      <c r="F72" s="60" t="s">
        <v>25</v>
      </c>
      <c r="G72" s="60"/>
      <c r="H72" s="60"/>
      <c r="I72" s="60"/>
      <c r="J72" s="60"/>
      <c r="K72" s="60">
        <v>100</v>
      </c>
      <c r="L72" s="60"/>
      <c r="M72" s="111"/>
      <c r="N72" s="111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1"/>
    </row>
    <row r="73" spans="1:26" x14ac:dyDescent="0.25">
      <c r="A73" s="202"/>
      <c r="B73" s="81">
        <v>68</v>
      </c>
      <c r="C73" s="59">
        <v>0.48958333333333298</v>
      </c>
      <c r="D73" s="59">
        <v>0.5</v>
      </c>
      <c r="E73" s="125">
        <v>0.49314814814814817</v>
      </c>
      <c r="F73" s="60" t="s">
        <v>25</v>
      </c>
      <c r="G73" s="60"/>
      <c r="H73" s="60"/>
      <c r="I73" s="60"/>
      <c r="J73" s="60"/>
      <c r="K73" s="60">
        <v>100</v>
      </c>
      <c r="L73" s="60"/>
      <c r="M73" s="111"/>
      <c r="N73" s="111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1"/>
    </row>
    <row r="74" spans="1:26" x14ac:dyDescent="0.25">
      <c r="A74" s="202"/>
      <c r="B74" s="81">
        <v>69</v>
      </c>
      <c r="C74" s="59">
        <v>0.48958333333333298</v>
      </c>
      <c r="D74" s="59">
        <v>0.5</v>
      </c>
      <c r="E74" s="125">
        <v>0.49584490740740739</v>
      </c>
      <c r="F74" s="60"/>
      <c r="G74" s="60"/>
      <c r="H74" s="60"/>
      <c r="I74" s="60"/>
      <c r="J74" s="60" t="s">
        <v>25</v>
      </c>
      <c r="K74" s="60"/>
      <c r="L74" s="60"/>
      <c r="M74" s="111"/>
      <c r="N74" s="111"/>
      <c r="O74" s="57"/>
      <c r="P74" s="57"/>
      <c r="Q74" s="57"/>
      <c r="R74" s="57"/>
      <c r="S74" s="57"/>
      <c r="T74" s="57"/>
      <c r="U74" s="57"/>
      <c r="V74" s="57"/>
      <c r="W74" s="57"/>
      <c r="X74" s="57"/>
      <c r="Y74" s="57"/>
      <c r="Z74" s="1"/>
    </row>
    <row r="75" spans="1:26" x14ac:dyDescent="0.25">
      <c r="A75" s="202"/>
      <c r="B75" s="81">
        <v>70</v>
      </c>
      <c r="C75" s="59">
        <v>0.48958333333333298</v>
      </c>
      <c r="D75" s="59">
        <v>0.5</v>
      </c>
      <c r="E75" s="125">
        <v>0.49658564814814815</v>
      </c>
      <c r="F75" s="60"/>
      <c r="G75" s="60"/>
      <c r="H75" s="60"/>
      <c r="I75" s="60"/>
      <c r="J75" s="60" t="s">
        <v>25</v>
      </c>
      <c r="K75" s="60"/>
      <c r="L75" s="60"/>
      <c r="M75" s="111"/>
      <c r="N75" s="111"/>
      <c r="O75" s="57"/>
      <c r="P75" s="57"/>
      <c r="Q75" s="57"/>
      <c r="R75" s="57"/>
      <c r="S75" s="57"/>
      <c r="T75" s="57"/>
      <c r="U75" s="57"/>
      <c r="V75" s="57"/>
      <c r="W75" s="57"/>
      <c r="X75" s="57"/>
      <c r="Y75" s="57"/>
      <c r="Z75" s="1"/>
    </row>
    <row r="76" spans="1:26" x14ac:dyDescent="0.25">
      <c r="A76" s="202"/>
      <c r="B76" s="81">
        <v>71</v>
      </c>
      <c r="C76" s="59">
        <v>0.5</v>
      </c>
      <c r="D76" s="59">
        <v>0.51041666666666663</v>
      </c>
      <c r="E76" s="125">
        <v>0.50127314814814816</v>
      </c>
      <c r="F76" s="60" t="s">
        <v>25</v>
      </c>
      <c r="G76" s="60"/>
      <c r="H76" s="60"/>
      <c r="I76" s="60"/>
      <c r="J76" s="60"/>
      <c r="K76" s="60">
        <v>100</v>
      </c>
      <c r="L76" s="60"/>
      <c r="M76" s="111"/>
      <c r="N76" s="111"/>
      <c r="O76" s="57"/>
      <c r="P76" s="57"/>
      <c r="Q76" s="57"/>
      <c r="R76" s="57"/>
      <c r="S76" s="57"/>
      <c r="T76" s="57"/>
      <c r="U76" s="57"/>
      <c r="V76" s="57"/>
      <c r="W76" s="57"/>
      <c r="X76" s="57"/>
      <c r="Y76" s="57"/>
      <c r="Z76" s="1"/>
    </row>
    <row r="77" spans="1:26" x14ac:dyDescent="0.25">
      <c r="A77" s="202"/>
      <c r="B77" s="81">
        <v>72</v>
      </c>
      <c r="C77" s="59">
        <v>0.5</v>
      </c>
      <c r="D77" s="59">
        <v>0.51041666666666663</v>
      </c>
      <c r="E77" s="125">
        <v>0.50570601851851849</v>
      </c>
      <c r="F77" s="60"/>
      <c r="G77" s="60" t="s">
        <v>25</v>
      </c>
      <c r="H77" s="60"/>
      <c r="I77" s="60"/>
      <c r="J77" s="60"/>
      <c r="K77" s="60">
        <v>100</v>
      </c>
      <c r="L77" s="60"/>
      <c r="M77" s="111"/>
      <c r="N77" s="111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1"/>
    </row>
    <row r="78" spans="1:26" x14ac:dyDescent="0.25">
      <c r="A78" s="202"/>
      <c r="B78" s="81">
        <v>73</v>
      </c>
      <c r="C78" s="59">
        <v>0.5</v>
      </c>
      <c r="D78" s="59">
        <v>0.51041666666666696</v>
      </c>
      <c r="E78" s="125">
        <v>0.50883101851851853</v>
      </c>
      <c r="F78" s="60"/>
      <c r="G78" s="60" t="s">
        <v>25</v>
      </c>
      <c r="H78" s="60"/>
      <c r="I78" s="60"/>
      <c r="J78" s="60"/>
      <c r="K78" s="60">
        <v>100</v>
      </c>
      <c r="L78" s="60"/>
      <c r="M78" s="111"/>
      <c r="N78" s="111"/>
      <c r="O78" s="57"/>
      <c r="P78" s="57"/>
      <c r="Q78" s="57"/>
      <c r="R78" s="57"/>
      <c r="S78" s="57"/>
      <c r="T78" s="57"/>
      <c r="U78" s="57"/>
      <c r="V78" s="57"/>
      <c r="W78" s="57"/>
      <c r="X78" s="57"/>
      <c r="Y78" s="57"/>
      <c r="Z78" s="1"/>
    </row>
    <row r="79" spans="1:26" x14ac:dyDescent="0.25">
      <c r="A79" s="202"/>
      <c r="B79" s="81">
        <v>74</v>
      </c>
      <c r="C79" s="59">
        <v>0.5</v>
      </c>
      <c r="D79" s="59">
        <v>0.51041666666666696</v>
      </c>
      <c r="E79" s="125">
        <v>0.50884259259259257</v>
      </c>
      <c r="F79" s="60"/>
      <c r="G79" s="60" t="s">
        <v>25</v>
      </c>
      <c r="H79" s="60"/>
      <c r="I79" s="60"/>
      <c r="J79" s="60"/>
      <c r="K79" s="60">
        <v>100</v>
      </c>
      <c r="L79" s="60"/>
      <c r="M79" s="111"/>
      <c r="N79" s="111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1"/>
    </row>
    <row r="80" spans="1:26" x14ac:dyDescent="0.25">
      <c r="A80" s="202"/>
      <c r="B80" s="81">
        <v>75</v>
      </c>
      <c r="C80" s="59">
        <v>0.5</v>
      </c>
      <c r="D80" s="59">
        <v>0.51041666666666696</v>
      </c>
      <c r="E80" s="125">
        <v>0.51006944444444446</v>
      </c>
      <c r="F80" s="60" t="s">
        <v>25</v>
      </c>
      <c r="G80" s="60"/>
      <c r="H80" s="60"/>
      <c r="I80" s="60"/>
      <c r="J80" s="60"/>
      <c r="K80" s="60">
        <v>100</v>
      </c>
      <c r="L80" s="60"/>
      <c r="M80" s="111"/>
      <c r="N80" s="111"/>
      <c r="O80" s="57"/>
      <c r="P80" s="57"/>
      <c r="Q80" s="57"/>
      <c r="R80" s="57"/>
      <c r="S80" s="57"/>
      <c r="T80" s="57"/>
      <c r="U80" s="57"/>
      <c r="V80" s="57"/>
      <c r="W80" s="57"/>
      <c r="X80" s="57"/>
      <c r="Y80" s="57"/>
      <c r="Z80" s="1"/>
    </row>
    <row r="81" spans="1:26" x14ac:dyDescent="0.25">
      <c r="A81" s="202"/>
      <c r="B81" s="81">
        <v>76</v>
      </c>
      <c r="C81" s="59">
        <v>0.51041666666666663</v>
      </c>
      <c r="D81" s="59">
        <v>0.52083333333333337</v>
      </c>
      <c r="E81" s="125">
        <v>0.510625</v>
      </c>
      <c r="F81" s="60" t="s">
        <v>25</v>
      </c>
      <c r="G81" s="60"/>
      <c r="H81" s="60"/>
      <c r="I81" s="60"/>
      <c r="J81" s="60"/>
      <c r="K81" s="60">
        <v>100</v>
      </c>
      <c r="L81" s="60"/>
      <c r="M81" s="111"/>
      <c r="N81" s="111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1"/>
    </row>
    <row r="82" spans="1:26" x14ac:dyDescent="0.25">
      <c r="A82" s="202"/>
      <c r="B82" s="81">
        <v>77</v>
      </c>
      <c r="C82" s="59">
        <v>0.51041666666666663</v>
      </c>
      <c r="D82" s="59">
        <v>0.52083333333333337</v>
      </c>
      <c r="E82" s="125">
        <v>0.51490740740740737</v>
      </c>
      <c r="F82" s="60"/>
      <c r="G82" s="60"/>
      <c r="H82" s="60"/>
      <c r="I82" s="60"/>
      <c r="J82" s="60" t="s">
        <v>25</v>
      </c>
      <c r="K82" s="60"/>
      <c r="L82" s="60"/>
      <c r="M82" s="111"/>
      <c r="N82" s="111"/>
      <c r="O82" s="57"/>
      <c r="P82" s="57"/>
      <c r="Q82" s="57"/>
      <c r="R82" s="57"/>
      <c r="S82" s="57"/>
      <c r="T82" s="57"/>
      <c r="U82" s="57"/>
      <c r="V82" s="57"/>
      <c r="W82" s="57"/>
      <c r="X82" s="57"/>
      <c r="Y82" s="57"/>
      <c r="Z82" s="1"/>
    </row>
    <row r="83" spans="1:26" x14ac:dyDescent="0.25">
      <c r="A83" s="202"/>
      <c r="B83" s="81">
        <v>78</v>
      </c>
      <c r="C83" s="59">
        <v>0.51041666666666696</v>
      </c>
      <c r="D83" s="59">
        <v>0.52083333333333337</v>
      </c>
      <c r="E83" s="125">
        <v>0.51703703703703707</v>
      </c>
      <c r="F83" s="60"/>
      <c r="G83" s="60"/>
      <c r="H83" s="60"/>
      <c r="I83" s="60"/>
      <c r="J83" s="60" t="s">
        <v>25</v>
      </c>
      <c r="K83" s="60"/>
      <c r="L83" s="60"/>
      <c r="M83" s="111"/>
      <c r="N83" s="111"/>
      <c r="O83" s="57"/>
      <c r="P83" s="57"/>
      <c r="Q83" s="57"/>
      <c r="R83" s="57"/>
      <c r="S83" s="57"/>
      <c r="T83" s="57"/>
      <c r="U83" s="57"/>
      <c r="V83" s="57"/>
      <c r="W83" s="57"/>
      <c r="X83" s="57"/>
      <c r="Y83" s="57"/>
      <c r="Z83" s="1"/>
    </row>
    <row r="84" spans="1:26" x14ac:dyDescent="0.25">
      <c r="A84" s="202"/>
      <c r="B84" s="81">
        <v>79</v>
      </c>
      <c r="C84" s="59">
        <v>0.51041666666666696</v>
      </c>
      <c r="D84" s="59">
        <v>0.52083333333333337</v>
      </c>
      <c r="E84" s="125">
        <v>0.51729166666666671</v>
      </c>
      <c r="F84" s="60"/>
      <c r="G84" s="60" t="s">
        <v>25</v>
      </c>
      <c r="H84" s="60"/>
      <c r="I84" s="60"/>
      <c r="J84" s="60"/>
      <c r="K84" s="60">
        <v>100</v>
      </c>
      <c r="L84" s="60"/>
      <c r="M84" s="111"/>
      <c r="N84" s="111"/>
      <c r="O84" s="57"/>
      <c r="P84" s="57"/>
      <c r="Q84" s="57"/>
      <c r="R84" s="57"/>
      <c r="S84" s="57"/>
      <c r="T84" s="57"/>
      <c r="U84" s="57"/>
      <c r="V84" s="57"/>
      <c r="W84" s="57"/>
      <c r="X84" s="57"/>
      <c r="Y84" s="57"/>
      <c r="Z84" s="1"/>
    </row>
    <row r="85" spans="1:26" x14ac:dyDescent="0.25">
      <c r="A85" s="202"/>
      <c r="B85" s="81">
        <v>80</v>
      </c>
      <c r="C85" s="59">
        <v>0.51041666666666696</v>
      </c>
      <c r="D85" s="59">
        <v>0.52083333333333337</v>
      </c>
      <c r="E85" s="125">
        <v>0.51901620370370372</v>
      </c>
      <c r="F85" s="60" t="s">
        <v>25</v>
      </c>
      <c r="G85" s="60"/>
      <c r="H85" s="60"/>
      <c r="I85" s="60"/>
      <c r="J85" s="60"/>
      <c r="K85" s="60">
        <v>100</v>
      </c>
      <c r="L85" s="60"/>
      <c r="M85" s="111"/>
      <c r="N85" s="111"/>
      <c r="O85" s="57"/>
      <c r="P85" s="57"/>
      <c r="Q85" s="57"/>
      <c r="R85" s="57"/>
      <c r="S85" s="57"/>
      <c r="T85" s="57"/>
      <c r="U85" s="57"/>
      <c r="V85" s="57"/>
      <c r="W85" s="57"/>
      <c r="X85" s="57"/>
      <c r="Y85" s="57"/>
      <c r="Z85" s="1"/>
    </row>
    <row r="86" spans="1:26" x14ac:dyDescent="0.25">
      <c r="A86" s="202"/>
      <c r="B86" s="81">
        <v>81</v>
      </c>
      <c r="C86" s="59">
        <v>0.52083333333333337</v>
      </c>
      <c r="D86" s="59">
        <v>0.53125</v>
      </c>
      <c r="E86" s="125">
        <v>0.52386574074074077</v>
      </c>
      <c r="F86" s="60"/>
      <c r="G86" s="60"/>
      <c r="H86" s="60"/>
      <c r="I86" s="60"/>
      <c r="J86" s="60" t="s">
        <v>25</v>
      </c>
      <c r="K86" s="60"/>
      <c r="L86" s="60"/>
      <c r="M86" s="111"/>
      <c r="N86" s="111"/>
      <c r="O86" s="57"/>
      <c r="P86" s="57"/>
      <c r="Q86" s="57"/>
      <c r="R86" s="57"/>
      <c r="S86" s="57"/>
      <c r="T86" s="57"/>
      <c r="U86" s="57"/>
      <c r="V86" s="57"/>
      <c r="W86" s="57"/>
      <c r="X86" s="57"/>
      <c r="Y86" s="57"/>
      <c r="Z86" s="1"/>
    </row>
    <row r="87" spans="1:26" x14ac:dyDescent="0.25">
      <c r="A87" s="202"/>
      <c r="B87" s="81">
        <v>82</v>
      </c>
      <c r="C87" s="59">
        <v>0.52083333333333337</v>
      </c>
      <c r="D87" s="59">
        <v>0.53125</v>
      </c>
      <c r="E87" s="125">
        <v>0.52746527777777774</v>
      </c>
      <c r="F87" s="60"/>
      <c r="G87" s="60"/>
      <c r="H87" s="60"/>
      <c r="I87" s="60"/>
      <c r="J87" s="60" t="s">
        <v>25</v>
      </c>
      <c r="K87" s="60"/>
      <c r="L87" s="60"/>
      <c r="M87" s="111"/>
      <c r="N87" s="111"/>
      <c r="O87" s="57"/>
      <c r="P87" s="57"/>
      <c r="Q87" s="57"/>
      <c r="R87" s="57"/>
      <c r="S87" s="57"/>
      <c r="T87" s="57"/>
      <c r="U87" s="57"/>
      <c r="V87" s="57"/>
      <c r="W87" s="57"/>
      <c r="X87" s="57"/>
      <c r="Y87" s="57"/>
      <c r="Z87" s="1"/>
    </row>
    <row r="88" spans="1:26" x14ac:dyDescent="0.25">
      <c r="A88" s="202"/>
      <c r="B88" s="81">
        <v>83</v>
      </c>
      <c r="C88" s="59">
        <v>0.52083333333333337</v>
      </c>
      <c r="D88" s="59">
        <v>0.53125</v>
      </c>
      <c r="E88" s="125">
        <v>0.52814814814814814</v>
      </c>
      <c r="F88" s="60"/>
      <c r="G88" s="60"/>
      <c r="H88" s="60"/>
      <c r="I88" s="60"/>
      <c r="J88" s="60" t="s">
        <v>25</v>
      </c>
      <c r="K88" s="60"/>
      <c r="L88" s="60"/>
      <c r="M88" s="111"/>
      <c r="N88" s="111"/>
      <c r="O88" s="57"/>
      <c r="P88" s="57"/>
      <c r="Q88" s="57"/>
      <c r="R88" s="57"/>
      <c r="S88" s="57"/>
      <c r="T88" s="57"/>
      <c r="U88" s="57"/>
      <c r="V88" s="57"/>
      <c r="W88" s="57"/>
      <c r="X88" s="57"/>
      <c r="Y88" s="57"/>
      <c r="Z88" s="1"/>
    </row>
    <row r="89" spans="1:26" x14ac:dyDescent="0.25">
      <c r="A89" s="202"/>
      <c r="B89" s="81">
        <v>84</v>
      </c>
      <c r="C89" s="59">
        <v>0.52083333333333337</v>
      </c>
      <c r="D89" s="59">
        <v>0.53125</v>
      </c>
      <c r="E89" s="125">
        <v>0.53034722222222219</v>
      </c>
      <c r="F89" s="60"/>
      <c r="G89" s="60"/>
      <c r="H89" s="60"/>
      <c r="I89" s="60"/>
      <c r="J89" s="60" t="s">
        <v>25</v>
      </c>
      <c r="K89" s="60"/>
      <c r="L89" s="60"/>
      <c r="M89" s="111"/>
      <c r="N89" s="111"/>
      <c r="O89" s="57"/>
      <c r="P89" s="57"/>
      <c r="Q89" s="57"/>
      <c r="R89" s="57"/>
      <c r="S89" s="57"/>
      <c r="T89" s="57"/>
      <c r="U89" s="57"/>
      <c r="V89" s="57"/>
      <c r="W89" s="57"/>
      <c r="X89" s="57"/>
      <c r="Y89" s="57"/>
      <c r="Z89" s="1"/>
    </row>
    <row r="90" spans="1:26" x14ac:dyDescent="0.25">
      <c r="A90" s="202"/>
      <c r="B90" s="81">
        <v>85</v>
      </c>
      <c r="C90" s="59">
        <v>0.52083333333333337</v>
      </c>
      <c r="D90" s="59">
        <v>0.53125</v>
      </c>
      <c r="E90" s="125">
        <v>0.53069444444444447</v>
      </c>
      <c r="F90" s="60"/>
      <c r="G90" s="60"/>
      <c r="H90" s="60"/>
      <c r="I90" s="60" t="s">
        <v>25</v>
      </c>
      <c r="J90" s="60"/>
      <c r="K90" s="60">
        <v>100</v>
      </c>
      <c r="L90" s="60" t="s">
        <v>152</v>
      </c>
      <c r="M90" s="111"/>
      <c r="N90" s="111"/>
      <c r="O90" s="57"/>
      <c r="P90" s="57"/>
      <c r="Q90" s="57"/>
      <c r="R90" s="57"/>
      <c r="S90" s="57"/>
      <c r="T90" s="57"/>
      <c r="U90" s="57"/>
      <c r="V90" s="57"/>
      <c r="W90" s="57"/>
      <c r="X90" s="57"/>
      <c r="Y90" s="57"/>
      <c r="Z90" s="1"/>
    </row>
    <row r="91" spans="1:26" x14ac:dyDescent="0.25">
      <c r="A91" s="202"/>
      <c r="B91" s="81">
        <v>86</v>
      </c>
      <c r="C91" s="59">
        <v>0.53125</v>
      </c>
      <c r="D91" s="59">
        <v>0.54166666666666663</v>
      </c>
      <c r="E91" s="125">
        <v>0.53158564814814813</v>
      </c>
      <c r="F91" s="60"/>
      <c r="G91" s="60"/>
      <c r="H91" s="60"/>
      <c r="I91" s="60" t="s">
        <v>25</v>
      </c>
      <c r="J91" s="60"/>
      <c r="K91" s="60">
        <v>100</v>
      </c>
      <c r="L91" s="60" t="s">
        <v>152</v>
      </c>
      <c r="M91" s="111"/>
      <c r="N91" s="111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1"/>
    </row>
    <row r="92" spans="1:26" x14ac:dyDescent="0.25">
      <c r="A92" s="202"/>
      <c r="B92" s="81">
        <v>87</v>
      </c>
      <c r="C92" s="59">
        <v>0.53125</v>
      </c>
      <c r="D92" s="59">
        <v>0.54166666666666663</v>
      </c>
      <c r="E92" s="125">
        <v>0.53710648148148143</v>
      </c>
      <c r="F92" s="60"/>
      <c r="G92" s="60"/>
      <c r="H92" s="60" t="s">
        <v>25</v>
      </c>
      <c r="I92" s="60"/>
      <c r="J92" s="60"/>
      <c r="K92" s="60">
        <v>95</v>
      </c>
      <c r="L92" s="224" t="s">
        <v>153</v>
      </c>
      <c r="M92" s="111"/>
      <c r="N92" s="111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1"/>
    </row>
    <row r="93" spans="1:26" x14ac:dyDescent="0.25">
      <c r="A93" s="202"/>
      <c r="B93" s="81">
        <v>88</v>
      </c>
      <c r="C93" s="59">
        <v>0.53125</v>
      </c>
      <c r="D93" s="59">
        <v>0.54166666666666663</v>
      </c>
      <c r="E93" s="125">
        <v>0.53726851851851853</v>
      </c>
      <c r="F93" s="60"/>
      <c r="G93" s="60"/>
      <c r="H93" s="60" t="s">
        <v>25</v>
      </c>
      <c r="I93" s="60"/>
      <c r="J93" s="60"/>
      <c r="K93" s="60">
        <v>95</v>
      </c>
      <c r="L93" s="224"/>
      <c r="M93" s="111"/>
      <c r="N93" s="111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1"/>
    </row>
    <row r="94" spans="1:26" x14ac:dyDescent="0.25">
      <c r="A94" s="202"/>
      <c r="B94" s="81">
        <v>89</v>
      </c>
      <c r="C94" s="59">
        <v>0.53125</v>
      </c>
      <c r="D94" s="59">
        <v>0.54166666666666663</v>
      </c>
      <c r="E94" s="125">
        <v>0.53943287037037035</v>
      </c>
      <c r="F94" s="60"/>
      <c r="G94" s="60"/>
      <c r="H94" s="60" t="s">
        <v>25</v>
      </c>
      <c r="I94" s="60"/>
      <c r="J94" s="60"/>
      <c r="K94" s="60">
        <v>95</v>
      </c>
      <c r="L94" s="224"/>
      <c r="M94" s="111"/>
      <c r="N94" s="111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1"/>
    </row>
    <row r="95" spans="1:26" ht="15.75" thickBot="1" x14ac:dyDescent="0.3">
      <c r="A95" s="202"/>
      <c r="B95" s="88">
        <v>90</v>
      </c>
      <c r="C95" s="73">
        <v>0.53125</v>
      </c>
      <c r="D95" s="73">
        <v>0.54166666666666663</v>
      </c>
      <c r="E95" s="127">
        <v>0.54134259259259254</v>
      </c>
      <c r="F95" s="74"/>
      <c r="G95" s="74"/>
      <c r="H95" s="74"/>
      <c r="I95" s="74"/>
      <c r="J95" s="74" t="s">
        <v>25</v>
      </c>
      <c r="K95" s="74"/>
      <c r="L95" s="134"/>
      <c r="M95" s="111"/>
      <c r="N95" s="111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1"/>
    </row>
    <row r="96" spans="1:26" x14ac:dyDescent="0.25">
      <c r="A96" s="204">
        <v>45895</v>
      </c>
      <c r="B96" s="90">
        <v>91</v>
      </c>
      <c r="C96" s="75">
        <v>0.47916666666666669</v>
      </c>
      <c r="D96" s="75">
        <v>0.48958333333333331</v>
      </c>
      <c r="E96" s="129">
        <v>0.47928859983664146</v>
      </c>
      <c r="F96" s="151"/>
      <c r="G96" s="151"/>
      <c r="H96" s="151"/>
      <c r="I96" s="151"/>
      <c r="J96" s="151" t="s">
        <v>25</v>
      </c>
      <c r="K96" s="151"/>
      <c r="L96" s="151"/>
      <c r="M96" s="111"/>
      <c r="N96" s="111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1"/>
    </row>
    <row r="97" spans="1:26" x14ac:dyDescent="0.25">
      <c r="A97" s="205"/>
      <c r="B97" s="81">
        <v>92</v>
      </c>
      <c r="C97" s="59">
        <v>0.47916666666666669</v>
      </c>
      <c r="D97" s="59">
        <v>0.48958333333333331</v>
      </c>
      <c r="E97" s="130">
        <v>0.48092592592592592</v>
      </c>
      <c r="F97" s="60"/>
      <c r="G97" s="60"/>
      <c r="H97" s="60"/>
      <c r="I97" s="60"/>
      <c r="J97" s="60" t="s">
        <v>25</v>
      </c>
      <c r="K97" s="60"/>
      <c r="L97" s="60"/>
      <c r="M97" s="111"/>
      <c r="N97" s="111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1"/>
    </row>
    <row r="98" spans="1:26" x14ac:dyDescent="0.25">
      <c r="A98" s="205"/>
      <c r="B98" s="81">
        <v>93</v>
      </c>
      <c r="C98" s="59">
        <v>0.47916666666666669</v>
      </c>
      <c r="D98" s="59">
        <v>0.48958333333333298</v>
      </c>
      <c r="E98" s="130">
        <v>0.48130708614259249</v>
      </c>
      <c r="F98" s="60"/>
      <c r="G98" s="60"/>
      <c r="H98" s="60"/>
      <c r="I98" s="60"/>
      <c r="J98" s="60" t="s">
        <v>25</v>
      </c>
      <c r="K98" s="60"/>
      <c r="L98" s="60"/>
      <c r="M98" s="111"/>
      <c r="N98" s="111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1"/>
    </row>
    <row r="99" spans="1:26" x14ac:dyDescent="0.25">
      <c r="A99" s="205"/>
      <c r="B99" s="81">
        <v>94</v>
      </c>
      <c r="C99" s="59">
        <v>0.47916666666666669</v>
      </c>
      <c r="D99" s="59">
        <v>0.48958333333333298</v>
      </c>
      <c r="E99" s="130">
        <v>0.48311795198677743</v>
      </c>
      <c r="F99" s="60"/>
      <c r="G99" s="60" t="s">
        <v>25</v>
      </c>
      <c r="H99" s="60"/>
      <c r="I99" s="60"/>
      <c r="J99" s="60"/>
      <c r="K99" s="60">
        <v>100</v>
      </c>
      <c r="L99" s="60"/>
      <c r="M99" s="111"/>
      <c r="N99" s="111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1"/>
    </row>
    <row r="100" spans="1:26" x14ac:dyDescent="0.25">
      <c r="A100" s="205"/>
      <c r="B100" s="81">
        <v>95</v>
      </c>
      <c r="C100" s="59">
        <v>0.47916666666666669</v>
      </c>
      <c r="D100" s="59">
        <v>0.48958333333333298</v>
      </c>
      <c r="E100" s="130">
        <v>0.48777010622147693</v>
      </c>
      <c r="F100" s="60"/>
      <c r="G100" s="60"/>
      <c r="H100" s="60"/>
      <c r="I100" s="60" t="s">
        <v>25</v>
      </c>
      <c r="J100" s="60"/>
      <c r="K100" s="60">
        <v>100</v>
      </c>
      <c r="L100" s="60" t="s">
        <v>149</v>
      </c>
      <c r="M100" s="111"/>
      <c r="N100" s="111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1"/>
    </row>
    <row r="101" spans="1:26" x14ac:dyDescent="0.25">
      <c r="A101" s="205"/>
      <c r="B101" s="81">
        <v>96</v>
      </c>
      <c r="C101" s="59">
        <v>0.48958333333333331</v>
      </c>
      <c r="D101" s="59">
        <v>0.5</v>
      </c>
      <c r="E101" s="130">
        <v>0.49085719651346577</v>
      </c>
      <c r="F101" s="60"/>
      <c r="G101" s="60"/>
      <c r="H101" s="60"/>
      <c r="I101" s="60"/>
      <c r="J101" s="60" t="s">
        <v>25</v>
      </c>
      <c r="K101" s="60"/>
      <c r="L101" s="60"/>
      <c r="M101" s="111"/>
      <c r="N101" s="111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1"/>
    </row>
    <row r="102" spans="1:26" x14ac:dyDescent="0.25">
      <c r="A102" s="205"/>
      <c r="B102" s="81">
        <v>97</v>
      </c>
      <c r="C102" s="59">
        <v>0.48958333333333331</v>
      </c>
      <c r="D102" s="59">
        <v>0.5</v>
      </c>
      <c r="E102" s="130">
        <v>0.49096485964224001</v>
      </c>
      <c r="F102" s="60"/>
      <c r="G102" s="60"/>
      <c r="H102" s="60"/>
      <c r="I102" s="60"/>
      <c r="J102" s="60" t="s">
        <v>25</v>
      </c>
      <c r="K102" s="60"/>
      <c r="L102" s="60"/>
      <c r="M102" s="111"/>
      <c r="N102" s="111"/>
      <c r="O102" s="57"/>
      <c r="P102" s="57"/>
      <c r="Q102" s="57"/>
      <c r="R102" s="57"/>
      <c r="S102" s="57"/>
      <c r="T102" s="57"/>
      <c r="U102" s="57"/>
      <c r="V102" s="57"/>
      <c r="W102" s="57"/>
      <c r="X102" s="57"/>
      <c r="Y102" s="57"/>
      <c r="Z102" s="1"/>
    </row>
    <row r="103" spans="1:26" x14ac:dyDescent="0.25">
      <c r="A103" s="205"/>
      <c r="B103" s="81">
        <v>98</v>
      </c>
      <c r="C103" s="59">
        <v>0.48958333333333298</v>
      </c>
      <c r="D103" s="59">
        <v>0.5</v>
      </c>
      <c r="E103" s="130">
        <v>0.49694230313496424</v>
      </c>
      <c r="F103" s="60" t="s">
        <v>25</v>
      </c>
      <c r="G103" s="60"/>
      <c r="H103" s="60"/>
      <c r="I103" s="60"/>
      <c r="J103" s="60"/>
      <c r="K103" s="60">
        <v>100</v>
      </c>
      <c r="L103" s="60"/>
      <c r="M103" s="111"/>
      <c r="N103" s="111"/>
      <c r="O103" s="57"/>
      <c r="P103" s="57"/>
      <c r="Q103" s="57"/>
      <c r="R103" s="57"/>
      <c r="S103" s="57"/>
      <c r="T103" s="57"/>
      <c r="U103" s="57"/>
      <c r="V103" s="57"/>
      <c r="W103" s="57"/>
      <c r="X103" s="57"/>
      <c r="Y103" s="57"/>
      <c r="Z103" s="1"/>
    </row>
    <row r="104" spans="1:26" x14ac:dyDescent="0.25">
      <c r="A104" s="205"/>
      <c r="B104" s="81">
        <v>99</v>
      </c>
      <c r="C104" s="59">
        <v>0.48958333333333298</v>
      </c>
      <c r="D104" s="59">
        <v>0.5</v>
      </c>
      <c r="E104" s="130">
        <v>0.49741427464195026</v>
      </c>
      <c r="F104" s="60" t="s">
        <v>25</v>
      </c>
      <c r="G104" s="60"/>
      <c r="H104" s="60"/>
      <c r="I104" s="60"/>
      <c r="J104" s="60"/>
      <c r="K104" s="60">
        <v>100</v>
      </c>
      <c r="L104" s="60"/>
      <c r="M104" s="111"/>
      <c r="N104" s="111"/>
      <c r="O104" s="57"/>
      <c r="P104" s="57"/>
      <c r="Q104" s="57"/>
      <c r="R104" s="57"/>
      <c r="S104" s="57"/>
      <c r="T104" s="57"/>
      <c r="U104" s="57"/>
      <c r="V104" s="57"/>
      <c r="W104" s="57"/>
      <c r="X104" s="57"/>
      <c r="Y104" s="57"/>
      <c r="Z104" s="1"/>
    </row>
    <row r="105" spans="1:26" x14ac:dyDescent="0.25">
      <c r="A105" s="205"/>
      <c r="B105" s="81">
        <v>100</v>
      </c>
      <c r="C105" s="59">
        <v>0.48958333333333298</v>
      </c>
      <c r="D105" s="59">
        <v>0.5</v>
      </c>
      <c r="E105" s="130">
        <v>0.49870914364292696</v>
      </c>
      <c r="F105" s="60"/>
      <c r="G105" s="60"/>
      <c r="H105" s="60"/>
      <c r="I105" s="60" t="s">
        <v>25</v>
      </c>
      <c r="J105" s="60"/>
      <c r="K105" s="60">
        <v>100</v>
      </c>
      <c r="L105" s="60" t="s">
        <v>204</v>
      </c>
      <c r="M105" s="111"/>
      <c r="N105" s="111"/>
      <c r="O105" s="57"/>
      <c r="P105" s="57"/>
      <c r="Q105" s="57"/>
      <c r="R105" s="57"/>
      <c r="S105" s="57"/>
      <c r="T105" s="57"/>
      <c r="U105" s="57"/>
      <c r="V105" s="57"/>
      <c r="W105" s="57"/>
      <c r="X105" s="57"/>
      <c r="Y105" s="57"/>
      <c r="Z105" s="1"/>
    </row>
    <row r="106" spans="1:26" x14ac:dyDescent="0.25">
      <c r="A106" s="205"/>
      <c r="B106" s="81">
        <v>101</v>
      </c>
      <c r="C106" s="59">
        <v>0.5</v>
      </c>
      <c r="D106" s="59">
        <v>0.51041666666666663</v>
      </c>
      <c r="E106" s="130">
        <v>0.50125247995655464</v>
      </c>
      <c r="F106" s="60"/>
      <c r="G106" s="60"/>
      <c r="H106" s="60"/>
      <c r="I106" s="60" t="s">
        <v>25</v>
      </c>
      <c r="J106" s="60"/>
      <c r="K106" s="60">
        <v>115</v>
      </c>
      <c r="L106" s="60" t="s">
        <v>154</v>
      </c>
      <c r="M106" s="111"/>
      <c r="N106" s="111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1"/>
    </row>
    <row r="107" spans="1:26" x14ac:dyDescent="0.25">
      <c r="A107" s="205"/>
      <c r="B107" s="81">
        <v>102</v>
      </c>
      <c r="C107" s="59">
        <v>0.5</v>
      </c>
      <c r="D107" s="59">
        <v>0.51041666666666663</v>
      </c>
      <c r="E107" s="130">
        <v>0.50272481467483632</v>
      </c>
      <c r="F107" s="60"/>
      <c r="G107" s="60" t="s">
        <v>25</v>
      </c>
      <c r="H107" s="60"/>
      <c r="I107" s="60"/>
      <c r="J107" s="60"/>
      <c r="K107" s="60">
        <v>90</v>
      </c>
      <c r="L107" s="60"/>
      <c r="M107" s="111"/>
      <c r="N107" s="111"/>
      <c r="O107" s="57"/>
      <c r="P107" s="57"/>
      <c r="Q107" s="57"/>
      <c r="R107" s="57"/>
      <c r="S107" s="57"/>
      <c r="T107" s="57"/>
      <c r="U107" s="57"/>
      <c r="V107" s="57"/>
      <c r="W107" s="57"/>
      <c r="X107" s="57"/>
      <c r="Y107" s="57"/>
      <c r="Z107" s="1"/>
    </row>
    <row r="108" spans="1:26" x14ac:dyDescent="0.25">
      <c r="A108" s="205"/>
      <c r="B108" s="81">
        <v>103</v>
      </c>
      <c r="C108" s="59">
        <v>0.5</v>
      </c>
      <c r="D108" s="59">
        <v>0.51041666666666696</v>
      </c>
      <c r="E108" s="130">
        <v>0.5069045915247945</v>
      </c>
      <c r="F108" s="60" t="s">
        <v>25</v>
      </c>
      <c r="G108" s="60"/>
      <c r="H108" s="60"/>
      <c r="I108" s="60"/>
      <c r="J108" s="60"/>
      <c r="K108" s="60">
        <v>100</v>
      </c>
      <c r="L108" s="60"/>
      <c r="M108" s="111"/>
      <c r="N108" s="111"/>
      <c r="O108" s="57"/>
      <c r="P108" s="57"/>
      <c r="Q108" s="57"/>
      <c r="R108" s="57"/>
      <c r="S108" s="57"/>
      <c r="T108" s="57"/>
      <c r="U108" s="57"/>
      <c r="V108" s="57"/>
      <c r="W108" s="57"/>
      <c r="X108" s="57"/>
      <c r="Y108" s="57"/>
      <c r="Z108" s="1"/>
    </row>
    <row r="109" spans="1:26" x14ac:dyDescent="0.25">
      <c r="A109" s="205"/>
      <c r="B109" s="81">
        <v>104</v>
      </c>
      <c r="C109" s="59">
        <v>0.5</v>
      </c>
      <c r="D109" s="59">
        <v>0.51041666666666696</v>
      </c>
      <c r="E109" s="130">
        <v>0.50838136948357604</v>
      </c>
      <c r="F109" s="60"/>
      <c r="G109" s="60" t="s">
        <v>25</v>
      </c>
      <c r="H109" s="60"/>
      <c r="I109" s="60"/>
      <c r="J109" s="60"/>
      <c r="K109" s="60">
        <v>100</v>
      </c>
      <c r="L109" s="60"/>
      <c r="M109" s="111"/>
      <c r="N109" s="111"/>
      <c r="O109" s="57"/>
      <c r="P109" s="57"/>
      <c r="Q109" s="57"/>
      <c r="R109" s="57"/>
      <c r="S109" s="57"/>
      <c r="T109" s="57"/>
      <c r="U109" s="57"/>
      <c r="V109" s="57"/>
      <c r="W109" s="57"/>
      <c r="X109" s="57"/>
      <c r="Y109" s="57"/>
      <c r="Z109" s="1"/>
    </row>
    <row r="110" spans="1:26" x14ac:dyDescent="0.25">
      <c r="A110" s="205"/>
      <c r="B110" s="81">
        <v>105</v>
      </c>
      <c r="C110" s="59">
        <v>0.5</v>
      </c>
      <c r="D110" s="59">
        <v>0.51041666666666696</v>
      </c>
      <c r="E110" s="130">
        <v>0.50918387280209843</v>
      </c>
      <c r="F110" s="60"/>
      <c r="G110" s="60" t="s">
        <v>25</v>
      </c>
      <c r="H110" s="60"/>
      <c r="I110" s="60"/>
      <c r="J110" s="60"/>
      <c r="K110" s="60">
        <v>100</v>
      </c>
      <c r="L110" s="60"/>
      <c r="M110" s="111"/>
      <c r="N110" s="111"/>
      <c r="O110" s="57"/>
      <c r="P110" s="57"/>
      <c r="Q110" s="57"/>
      <c r="R110" s="57"/>
      <c r="S110" s="57"/>
      <c r="T110" s="57"/>
      <c r="U110" s="57"/>
      <c r="V110" s="57"/>
      <c r="W110" s="57"/>
      <c r="X110" s="57"/>
      <c r="Y110" s="57"/>
      <c r="Z110" s="1"/>
    </row>
    <row r="111" spans="1:26" x14ac:dyDescent="0.25">
      <c r="A111" s="205"/>
      <c r="B111" s="81">
        <v>106</v>
      </c>
      <c r="C111" s="59">
        <v>0.51041666666666663</v>
      </c>
      <c r="D111" s="59">
        <v>0.52083333333333337</v>
      </c>
      <c r="E111" s="130">
        <v>0.51423641442185308</v>
      </c>
      <c r="F111" s="60"/>
      <c r="G111" s="60"/>
      <c r="H111" s="60"/>
      <c r="I111" s="60"/>
      <c r="J111" s="60" t="s">
        <v>25</v>
      </c>
      <c r="K111" s="60"/>
      <c r="L111" s="60"/>
      <c r="M111" s="111"/>
      <c r="N111" s="111"/>
      <c r="O111" s="57"/>
      <c r="P111" s="57"/>
      <c r="Q111" s="57"/>
      <c r="R111" s="57"/>
      <c r="S111" s="57"/>
      <c r="T111" s="57"/>
      <c r="U111" s="57"/>
      <c r="V111" s="57"/>
      <c r="W111" s="57"/>
      <c r="X111" s="57"/>
      <c r="Y111" s="57"/>
      <c r="Z111" s="1"/>
    </row>
    <row r="112" spans="1:26" x14ac:dyDescent="0.25">
      <c r="A112" s="205"/>
      <c r="B112" s="81">
        <v>107</v>
      </c>
      <c r="C112" s="59">
        <v>0.51041666666666663</v>
      </c>
      <c r="D112" s="59">
        <v>0.52083333333333337</v>
      </c>
      <c r="E112" s="130">
        <v>0.51488310193874764</v>
      </c>
      <c r="F112" s="60"/>
      <c r="G112" s="60" t="s">
        <v>25</v>
      </c>
      <c r="H112" s="60"/>
      <c r="I112" s="60"/>
      <c r="J112" s="60"/>
      <c r="K112" s="60">
        <v>100</v>
      </c>
      <c r="L112" s="60"/>
      <c r="M112" s="111"/>
      <c r="N112" s="111"/>
      <c r="O112" s="57"/>
      <c r="P112" s="57"/>
      <c r="Q112" s="57"/>
      <c r="R112" s="57"/>
      <c r="S112" s="57"/>
      <c r="T112" s="57"/>
      <c r="U112" s="57"/>
      <c r="V112" s="57"/>
      <c r="W112" s="57"/>
      <c r="X112" s="57"/>
      <c r="Y112" s="57"/>
      <c r="Z112" s="1"/>
    </row>
    <row r="113" spans="1:26" x14ac:dyDescent="0.25">
      <c r="A113" s="205"/>
      <c r="B113" s="81">
        <v>108</v>
      </c>
      <c r="C113" s="59">
        <v>0.51041666666666696</v>
      </c>
      <c r="D113" s="59">
        <v>0.52083333333333337</v>
      </c>
      <c r="E113" s="130">
        <v>0.51631636710223261</v>
      </c>
      <c r="F113" s="60" t="s">
        <v>25</v>
      </c>
      <c r="G113" s="60"/>
      <c r="H113" s="60"/>
      <c r="I113" s="60"/>
      <c r="J113" s="60"/>
      <c r="K113" s="60">
        <v>100</v>
      </c>
      <c r="L113" s="60"/>
      <c r="M113" s="111"/>
      <c r="N113" s="111"/>
      <c r="O113" s="57"/>
      <c r="P113" s="57"/>
      <c r="Q113" s="57"/>
      <c r="R113" s="57"/>
      <c r="S113" s="57"/>
      <c r="T113" s="57"/>
      <c r="U113" s="57"/>
      <c r="V113" s="57"/>
      <c r="W113" s="57"/>
      <c r="X113" s="57"/>
      <c r="Y113" s="57"/>
      <c r="Z113" s="1"/>
    </row>
    <row r="114" spans="1:26" x14ac:dyDescent="0.25">
      <c r="A114" s="205"/>
      <c r="B114" s="81">
        <v>109</v>
      </c>
      <c r="C114" s="59">
        <v>0.51041666666666696</v>
      </c>
      <c r="D114" s="59">
        <v>0.52083333333333337</v>
      </c>
      <c r="E114" s="130">
        <v>0.51766424353947937</v>
      </c>
      <c r="F114" s="60"/>
      <c r="G114" s="60"/>
      <c r="H114" s="60"/>
      <c r="I114" s="60" t="s">
        <v>25</v>
      </c>
      <c r="J114" s="60"/>
      <c r="K114" s="60">
        <v>100</v>
      </c>
      <c r="L114" s="60" t="s">
        <v>154</v>
      </c>
      <c r="M114" s="111"/>
      <c r="N114" s="111"/>
      <c r="O114" s="57"/>
      <c r="P114" s="57"/>
      <c r="Q114" s="57"/>
      <c r="R114" s="57"/>
      <c r="S114" s="57"/>
      <c r="T114" s="57"/>
      <c r="U114" s="57"/>
      <c r="V114" s="57"/>
      <c r="W114" s="57"/>
      <c r="X114" s="57"/>
      <c r="Y114" s="57"/>
      <c r="Z114" s="1"/>
    </row>
    <row r="115" spans="1:26" x14ac:dyDescent="0.25">
      <c r="A115" s="205"/>
      <c r="B115" s="81">
        <v>110</v>
      </c>
      <c r="C115" s="59">
        <v>0.51041666666666696</v>
      </c>
      <c r="D115" s="59">
        <v>0.52083333333333337</v>
      </c>
      <c r="E115" s="130">
        <v>0.51932132234297557</v>
      </c>
      <c r="F115" s="60"/>
      <c r="G115" s="60"/>
      <c r="H115" s="60"/>
      <c r="I115" s="60"/>
      <c r="J115" s="60" t="s">
        <v>25</v>
      </c>
      <c r="K115" s="60"/>
      <c r="L115" s="60" t="s">
        <v>185</v>
      </c>
      <c r="M115" s="111"/>
      <c r="N115" s="111"/>
      <c r="O115" s="57"/>
      <c r="P115" s="57"/>
      <c r="Q115" s="57"/>
      <c r="R115" s="57"/>
      <c r="S115" s="57"/>
      <c r="T115" s="57"/>
      <c r="U115" s="57"/>
      <c r="V115" s="57"/>
      <c r="W115" s="57"/>
      <c r="X115" s="57"/>
      <c r="Y115" s="57"/>
      <c r="Z115" s="1"/>
    </row>
    <row r="116" spans="1:26" x14ac:dyDescent="0.25">
      <c r="A116" s="205"/>
      <c r="B116" s="81">
        <v>111</v>
      </c>
      <c r="C116" s="59">
        <v>0.52083333333333337</v>
      </c>
      <c r="D116" s="59">
        <v>0.53125</v>
      </c>
      <c r="E116" s="130">
        <v>0.52119687858289498</v>
      </c>
      <c r="F116" s="60"/>
      <c r="G116" s="60"/>
      <c r="H116" s="60"/>
      <c r="I116" s="60" t="s">
        <v>25</v>
      </c>
      <c r="J116" s="60"/>
      <c r="K116" s="60">
        <v>95</v>
      </c>
      <c r="L116" s="60" t="s">
        <v>186</v>
      </c>
      <c r="M116" s="111"/>
      <c r="N116" s="111"/>
      <c r="O116" s="57"/>
      <c r="P116" s="57"/>
      <c r="Q116" s="57"/>
      <c r="R116" s="57"/>
      <c r="S116" s="57"/>
      <c r="T116" s="57"/>
      <c r="U116" s="57"/>
      <c r="V116" s="57"/>
      <c r="W116" s="57"/>
      <c r="X116" s="57"/>
      <c r="Y116" s="57"/>
      <c r="Z116" s="1"/>
    </row>
    <row r="117" spans="1:26" x14ac:dyDescent="0.25">
      <c r="A117" s="205"/>
      <c r="B117" s="81">
        <v>112</v>
      </c>
      <c r="C117" s="59">
        <v>0.52083333333333337</v>
      </c>
      <c r="D117" s="59">
        <v>0.53125</v>
      </c>
      <c r="E117" s="130">
        <v>0.52479192827566556</v>
      </c>
      <c r="F117" s="60"/>
      <c r="G117" s="60"/>
      <c r="H117" s="60"/>
      <c r="I117" s="60" t="s">
        <v>25</v>
      </c>
      <c r="J117" s="60"/>
      <c r="K117" s="60">
        <v>110</v>
      </c>
      <c r="L117" s="60" t="s">
        <v>205</v>
      </c>
      <c r="M117" s="111"/>
      <c r="N117" s="111"/>
      <c r="O117" s="57"/>
      <c r="P117" s="57"/>
      <c r="Q117" s="57"/>
      <c r="R117" s="57"/>
      <c r="S117" s="57"/>
      <c r="T117" s="57"/>
      <c r="U117" s="57"/>
      <c r="V117" s="57"/>
      <c r="W117" s="57"/>
      <c r="X117" s="57"/>
      <c r="Y117" s="57"/>
      <c r="Z117" s="1"/>
    </row>
    <row r="118" spans="1:26" x14ac:dyDescent="0.25">
      <c r="A118" s="205"/>
      <c r="B118" s="81">
        <v>113</v>
      </c>
      <c r="C118" s="59">
        <v>0.52083333333333337</v>
      </c>
      <c r="D118" s="59">
        <v>0.53125</v>
      </c>
      <c r="E118" s="130">
        <v>0.52568908187940089</v>
      </c>
      <c r="F118" s="60"/>
      <c r="G118" s="60"/>
      <c r="H118" s="60"/>
      <c r="I118" s="60"/>
      <c r="J118" s="60" t="s">
        <v>25</v>
      </c>
      <c r="K118" s="60"/>
      <c r="L118" s="60"/>
      <c r="M118" s="111"/>
      <c r="N118" s="111"/>
      <c r="O118" s="57"/>
      <c r="P118" s="57"/>
      <c r="Q118" s="57"/>
      <c r="R118" s="57"/>
      <c r="S118" s="57"/>
      <c r="T118" s="57"/>
      <c r="U118" s="57"/>
      <c r="V118" s="57"/>
      <c r="W118" s="57"/>
      <c r="X118" s="57"/>
      <c r="Y118" s="57"/>
      <c r="Z118" s="1"/>
    </row>
    <row r="119" spans="1:26" x14ac:dyDescent="0.25">
      <c r="A119" s="205"/>
      <c r="B119" s="81">
        <v>114</v>
      </c>
      <c r="C119" s="59">
        <v>0.52083333333333337</v>
      </c>
      <c r="D119" s="59">
        <v>0.53125</v>
      </c>
      <c r="E119" s="130">
        <v>0.52833685525007379</v>
      </c>
      <c r="F119" s="60" t="s">
        <v>25</v>
      </c>
      <c r="G119" s="60"/>
      <c r="H119" s="60"/>
      <c r="I119" s="60"/>
      <c r="J119" s="60"/>
      <c r="K119" s="60">
        <v>100</v>
      </c>
      <c r="L119" s="60"/>
      <c r="M119" s="111"/>
      <c r="N119" s="111"/>
      <c r="O119" s="57"/>
      <c r="P119" s="57"/>
      <c r="Q119" s="57"/>
      <c r="R119" s="57"/>
      <c r="S119" s="57"/>
      <c r="T119" s="57"/>
      <c r="U119" s="57"/>
      <c r="V119" s="57"/>
      <c r="W119" s="57"/>
      <c r="X119" s="57"/>
      <c r="Y119" s="57"/>
      <c r="Z119" s="1"/>
    </row>
    <row r="120" spans="1:26" x14ac:dyDescent="0.25">
      <c r="A120" s="205"/>
      <c r="B120" s="81">
        <v>115</v>
      </c>
      <c r="C120" s="59">
        <v>0.52083333333333337</v>
      </c>
      <c r="D120" s="59">
        <v>0.53125</v>
      </c>
      <c r="E120" s="130">
        <v>0.53026926817418041</v>
      </c>
      <c r="F120" s="60" t="s">
        <v>25</v>
      </c>
      <c r="G120" s="60"/>
      <c r="H120" s="60"/>
      <c r="I120" s="60"/>
      <c r="J120" s="60"/>
      <c r="K120" s="112">
        <v>100</v>
      </c>
      <c r="L120" s="60"/>
      <c r="M120" s="111"/>
      <c r="N120" s="111"/>
      <c r="O120" s="57"/>
      <c r="P120" s="57"/>
      <c r="Q120" s="57"/>
      <c r="R120" s="57"/>
      <c r="S120" s="57"/>
      <c r="T120" s="57"/>
      <c r="U120" s="57"/>
      <c r="V120" s="57"/>
      <c r="W120" s="57"/>
      <c r="X120" s="57"/>
      <c r="Y120" s="57"/>
      <c r="Z120" s="1"/>
    </row>
    <row r="121" spans="1:26" x14ac:dyDescent="0.25">
      <c r="A121" s="205"/>
      <c r="B121" s="81">
        <v>116</v>
      </c>
      <c r="C121" s="59">
        <v>0.53125</v>
      </c>
      <c r="D121" s="59">
        <v>0.54166666666666663</v>
      </c>
      <c r="E121" s="130">
        <v>0.5313714240885663</v>
      </c>
      <c r="F121" s="60"/>
      <c r="G121" s="60"/>
      <c r="H121" s="60"/>
      <c r="I121" s="60"/>
      <c r="J121" s="60" t="s">
        <v>25</v>
      </c>
      <c r="K121" s="3"/>
      <c r="L121" s="60"/>
      <c r="M121" s="111"/>
      <c r="N121" s="111"/>
      <c r="O121" s="57"/>
      <c r="P121" s="57"/>
      <c r="Q121" s="57"/>
      <c r="R121" s="57"/>
      <c r="S121" s="57"/>
      <c r="T121" s="57"/>
      <c r="U121" s="57"/>
      <c r="V121" s="57"/>
      <c r="W121" s="57"/>
      <c r="X121" s="57"/>
      <c r="Z121" s="1"/>
    </row>
    <row r="122" spans="1:26" x14ac:dyDescent="0.25">
      <c r="A122" s="205"/>
      <c r="B122" s="81">
        <v>117</v>
      </c>
      <c r="C122" s="59">
        <v>0.53125</v>
      </c>
      <c r="D122" s="59">
        <v>0.54166666666666663</v>
      </c>
      <c r="E122" s="130">
        <v>0.53143410900630872</v>
      </c>
      <c r="F122" s="60"/>
      <c r="G122" s="60"/>
      <c r="H122" s="60"/>
      <c r="I122" s="60"/>
      <c r="J122" s="60" t="s">
        <v>25</v>
      </c>
      <c r="K122" s="3"/>
      <c r="L122" s="60"/>
      <c r="M122" s="111"/>
      <c r="N122" s="111"/>
      <c r="O122" s="57"/>
      <c r="P122" s="57"/>
      <c r="Q122" s="57"/>
      <c r="R122" s="57"/>
      <c r="S122" s="57"/>
      <c r="T122" s="57"/>
      <c r="U122" s="57"/>
      <c r="V122" s="57"/>
      <c r="W122" s="57"/>
      <c r="X122" s="57"/>
      <c r="Z122" s="1"/>
    </row>
    <row r="123" spans="1:26" x14ac:dyDescent="0.25">
      <c r="A123" s="205"/>
      <c r="B123" s="81">
        <v>118</v>
      </c>
      <c r="C123" s="59">
        <v>0.53125</v>
      </c>
      <c r="D123" s="59">
        <v>0.54166666666666663</v>
      </c>
      <c r="E123" s="130">
        <v>0.53387468790626502</v>
      </c>
      <c r="F123" s="60"/>
      <c r="G123" s="60" t="s">
        <v>25</v>
      </c>
      <c r="H123" s="60"/>
      <c r="I123" s="60"/>
      <c r="J123" s="60"/>
      <c r="K123" s="112">
        <v>100</v>
      </c>
      <c r="L123" s="60"/>
      <c r="M123" s="111"/>
      <c r="N123" s="111"/>
      <c r="O123" s="57"/>
      <c r="P123" s="57"/>
      <c r="Q123" s="57"/>
      <c r="R123" s="57"/>
      <c r="S123" s="57"/>
      <c r="T123" s="57"/>
      <c r="U123" s="57"/>
      <c r="V123" s="57"/>
      <c r="W123" s="57"/>
      <c r="X123" s="57"/>
      <c r="Z123" s="1"/>
    </row>
    <row r="124" spans="1:26" x14ac:dyDescent="0.25">
      <c r="A124" s="205"/>
      <c r="B124" s="81">
        <v>119</v>
      </c>
      <c r="C124" s="59">
        <v>0.53125</v>
      </c>
      <c r="D124" s="59">
        <v>0.54166666666666663</v>
      </c>
      <c r="E124" s="130">
        <v>0.53581080202228404</v>
      </c>
      <c r="F124" s="60" t="s">
        <v>25</v>
      </c>
      <c r="G124" s="60"/>
      <c r="H124" s="60"/>
      <c r="I124" s="60"/>
      <c r="J124" s="60"/>
      <c r="K124" s="112">
        <v>100</v>
      </c>
      <c r="L124" s="60"/>
      <c r="M124" s="111"/>
      <c r="N124" s="111"/>
      <c r="O124" s="57"/>
      <c r="P124" s="57"/>
      <c r="Q124" s="57"/>
      <c r="R124" s="57"/>
      <c r="S124" s="57"/>
      <c r="T124" s="57"/>
      <c r="U124" s="57"/>
      <c r="V124" s="57"/>
      <c r="W124" s="57"/>
      <c r="X124" s="57"/>
      <c r="Z124" s="1"/>
    </row>
    <row r="125" spans="1:26" ht="15.75" thickBot="1" x14ac:dyDescent="0.3">
      <c r="A125" s="205"/>
      <c r="B125" s="88">
        <v>120</v>
      </c>
      <c r="C125" s="73">
        <v>0.53125</v>
      </c>
      <c r="D125" s="73">
        <v>0.54166666666666663</v>
      </c>
      <c r="E125" s="131">
        <v>0.54097315510758526</v>
      </c>
      <c r="F125" s="74"/>
      <c r="G125" s="74"/>
      <c r="H125" s="74"/>
      <c r="I125" s="74"/>
      <c r="J125" s="74" t="s">
        <v>25</v>
      </c>
      <c r="K125" s="97">
        <v>100</v>
      </c>
      <c r="L125" s="74"/>
      <c r="M125" s="111"/>
      <c r="N125" s="111"/>
      <c r="O125" s="57"/>
      <c r="P125" s="57"/>
      <c r="Q125" s="57"/>
      <c r="R125" s="57"/>
      <c r="S125" s="57"/>
      <c r="T125" s="57"/>
      <c r="U125" s="57"/>
      <c r="V125" s="57"/>
      <c r="W125" s="57"/>
      <c r="X125" s="57"/>
      <c r="Z125" s="1"/>
    </row>
    <row r="126" spans="1:26" x14ac:dyDescent="0.25">
      <c r="A126" s="198">
        <v>45897</v>
      </c>
      <c r="B126" s="90">
        <v>121</v>
      </c>
      <c r="C126" s="132">
        <v>0.47916666666666669</v>
      </c>
      <c r="D126" s="132">
        <v>0.48958333333333331</v>
      </c>
      <c r="E126" s="129">
        <v>0.47959638108415703</v>
      </c>
      <c r="F126" s="133"/>
      <c r="G126" s="133"/>
      <c r="H126" s="133"/>
      <c r="I126" s="133"/>
      <c r="J126" s="133" t="s">
        <v>25</v>
      </c>
      <c r="K126" s="133"/>
      <c r="L126" s="133"/>
      <c r="M126" s="111"/>
      <c r="N126" s="111"/>
      <c r="O126" s="57"/>
      <c r="P126" s="57"/>
      <c r="Q126" s="57"/>
      <c r="R126" s="57"/>
      <c r="S126" s="57"/>
      <c r="T126" s="57"/>
      <c r="U126" s="57"/>
      <c r="V126" s="57"/>
      <c r="W126" s="57"/>
      <c r="X126" s="57"/>
      <c r="Y126" s="57"/>
      <c r="Z126" s="1"/>
    </row>
    <row r="127" spans="1:26" x14ac:dyDescent="0.25">
      <c r="A127" s="199"/>
      <c r="B127" s="81">
        <v>122</v>
      </c>
      <c r="C127" s="59">
        <v>0.47916666666666669</v>
      </c>
      <c r="D127" s="59">
        <v>0.48958333333333331</v>
      </c>
      <c r="E127" s="130">
        <v>0.47962030248125975</v>
      </c>
      <c r="F127" s="60"/>
      <c r="G127" s="60"/>
      <c r="H127" s="60"/>
      <c r="I127" s="60"/>
      <c r="J127" s="60" t="s">
        <v>25</v>
      </c>
      <c r="K127" s="60"/>
      <c r="L127" s="60"/>
      <c r="M127" s="111"/>
      <c r="N127" s="111"/>
      <c r="O127" s="57"/>
      <c r="P127" s="57"/>
      <c r="Q127" s="57"/>
      <c r="R127" s="57"/>
      <c r="S127" s="57"/>
      <c r="T127" s="57"/>
      <c r="U127" s="57"/>
      <c r="V127" s="57"/>
      <c r="W127" s="57"/>
      <c r="X127" s="57"/>
      <c r="Y127" s="57"/>
      <c r="Z127" s="1"/>
    </row>
    <row r="128" spans="1:26" x14ac:dyDescent="0.25">
      <c r="A128" s="199"/>
      <c r="B128" s="81">
        <v>123</v>
      </c>
      <c r="C128" s="59">
        <v>0.47916666666666669</v>
      </c>
      <c r="D128" s="59">
        <v>0.48958333333333298</v>
      </c>
      <c r="E128" s="130">
        <v>0.47999349979941908</v>
      </c>
      <c r="F128" s="60" t="s">
        <v>25</v>
      </c>
      <c r="G128" s="60"/>
      <c r="H128" s="60"/>
      <c r="I128" s="60"/>
      <c r="J128" s="60"/>
      <c r="K128" s="60">
        <v>100</v>
      </c>
      <c r="L128" s="60"/>
      <c r="M128" s="111"/>
      <c r="N128" s="111"/>
      <c r="O128" s="57"/>
      <c r="P128" s="57"/>
      <c r="Q128" s="57"/>
      <c r="R128" s="57"/>
      <c r="S128" s="57"/>
      <c r="T128" s="57"/>
      <c r="U128" s="57"/>
      <c r="V128" s="57"/>
      <c r="W128" s="57"/>
      <c r="X128" s="57"/>
      <c r="Y128" s="57"/>
      <c r="Z128" s="1"/>
    </row>
    <row r="129" spans="1:26" x14ac:dyDescent="0.25">
      <c r="A129" s="199"/>
      <c r="B129" s="81">
        <v>124</v>
      </c>
      <c r="C129" s="59">
        <v>0.47916666666666669</v>
      </c>
      <c r="D129" s="59">
        <v>0.48958333333333298</v>
      </c>
      <c r="E129" s="130">
        <v>0.4846171829518176</v>
      </c>
      <c r="F129" s="60"/>
      <c r="G129" s="60"/>
      <c r="H129" s="60"/>
      <c r="I129" s="60" t="s">
        <v>25</v>
      </c>
      <c r="J129" s="60"/>
      <c r="K129" s="60">
        <v>100</v>
      </c>
      <c r="L129" s="60" t="s">
        <v>206</v>
      </c>
      <c r="M129" s="111"/>
      <c r="N129" s="111"/>
      <c r="O129" s="57"/>
      <c r="P129" s="57"/>
      <c r="Q129" s="57"/>
      <c r="R129" s="57"/>
      <c r="S129" s="57"/>
      <c r="T129" s="57"/>
      <c r="U129" s="57"/>
      <c r="V129" s="57"/>
      <c r="W129" s="57"/>
      <c r="X129" s="57"/>
      <c r="Y129" s="57"/>
      <c r="Z129" s="1"/>
    </row>
    <row r="130" spans="1:26" x14ac:dyDescent="0.25">
      <c r="A130" s="199"/>
      <c r="B130" s="81">
        <v>125</v>
      </c>
      <c r="C130" s="59">
        <v>0.47916666666666669</v>
      </c>
      <c r="D130" s="59">
        <v>0.48958333333333298</v>
      </c>
      <c r="E130" s="130">
        <v>0.48764053502879984</v>
      </c>
      <c r="F130" s="60"/>
      <c r="G130" s="60"/>
      <c r="H130" s="60"/>
      <c r="I130" s="60" t="s">
        <v>25</v>
      </c>
      <c r="J130" s="60"/>
      <c r="K130" s="60">
        <v>90</v>
      </c>
      <c r="L130" s="60" t="s">
        <v>141</v>
      </c>
      <c r="M130" s="111"/>
      <c r="N130" s="111"/>
      <c r="O130" s="57"/>
      <c r="P130" s="57"/>
      <c r="Q130" s="57"/>
      <c r="R130" s="57"/>
      <c r="S130" s="57"/>
      <c r="T130" s="57"/>
      <c r="U130" s="57"/>
      <c r="V130" s="57"/>
      <c r="W130" s="57"/>
      <c r="X130" s="57"/>
      <c r="Y130" s="57"/>
      <c r="Z130" s="1"/>
    </row>
    <row r="131" spans="1:26" x14ac:dyDescent="0.25">
      <c r="A131" s="199"/>
      <c r="B131" s="81">
        <v>126</v>
      </c>
      <c r="C131" s="59">
        <v>0.48958333333333331</v>
      </c>
      <c r="D131" s="59">
        <v>0.5</v>
      </c>
      <c r="E131" s="130">
        <v>0.49370407836761887</v>
      </c>
      <c r="F131" s="60" t="s">
        <v>25</v>
      </c>
      <c r="G131" s="60"/>
      <c r="H131" s="60"/>
      <c r="I131" s="60"/>
      <c r="J131" s="60"/>
      <c r="K131" s="60">
        <v>100</v>
      </c>
      <c r="L131" s="3"/>
      <c r="M131" s="111"/>
      <c r="N131" s="111"/>
      <c r="O131" s="57"/>
      <c r="P131" s="57"/>
      <c r="Q131" s="57"/>
      <c r="R131" s="57"/>
      <c r="S131" s="57"/>
      <c r="T131" s="57"/>
      <c r="U131" s="57"/>
      <c r="V131" s="57"/>
      <c r="W131" s="57"/>
      <c r="X131" s="57"/>
      <c r="Y131" s="57"/>
      <c r="Z131" s="1"/>
    </row>
    <row r="132" spans="1:26" x14ac:dyDescent="0.25">
      <c r="A132" s="199"/>
      <c r="B132" s="81">
        <v>127</v>
      </c>
      <c r="C132" s="59">
        <v>0.48958333333333331</v>
      </c>
      <c r="D132" s="59">
        <v>0.5</v>
      </c>
      <c r="E132" s="130">
        <v>0.49639815333228293</v>
      </c>
      <c r="F132" s="60"/>
      <c r="G132" s="60"/>
      <c r="H132" s="60"/>
      <c r="I132" s="60" t="s">
        <v>25</v>
      </c>
      <c r="J132" s="60"/>
      <c r="K132" s="60">
        <v>100</v>
      </c>
      <c r="L132" s="60" t="s">
        <v>141</v>
      </c>
      <c r="M132" s="111"/>
      <c r="N132" s="111"/>
      <c r="O132" s="57"/>
      <c r="P132" s="57"/>
      <c r="Q132" s="57"/>
      <c r="R132" s="57"/>
      <c r="S132" s="57"/>
      <c r="T132" s="57"/>
      <c r="U132" s="57"/>
      <c r="V132" s="57"/>
      <c r="W132" s="57"/>
      <c r="X132" s="57"/>
      <c r="Y132" s="57"/>
      <c r="Z132" s="1"/>
    </row>
    <row r="133" spans="1:26" x14ac:dyDescent="0.25">
      <c r="A133" s="199"/>
      <c r="B133" s="81">
        <v>128</v>
      </c>
      <c r="C133" s="59">
        <v>0.48958333333333298</v>
      </c>
      <c r="D133" s="59">
        <v>0.5</v>
      </c>
      <c r="E133" s="130">
        <v>0.49837131250169142</v>
      </c>
      <c r="F133" s="60" t="s">
        <v>25</v>
      </c>
      <c r="G133" s="60"/>
      <c r="H133" s="60"/>
      <c r="I133" s="60"/>
      <c r="J133" s="60"/>
      <c r="K133" s="60">
        <v>100</v>
      </c>
      <c r="L133" s="60"/>
      <c r="M133" s="111"/>
      <c r="N133" s="111"/>
      <c r="O133" s="57"/>
      <c r="P133" s="57"/>
      <c r="Q133" s="57"/>
      <c r="R133" s="57"/>
      <c r="S133" s="57"/>
      <c r="T133" s="57"/>
      <c r="U133" s="57"/>
      <c r="V133" s="57"/>
      <c r="W133" s="57"/>
      <c r="X133" s="57"/>
      <c r="Y133" s="57"/>
      <c r="Z133" s="1"/>
    </row>
    <row r="134" spans="1:26" x14ac:dyDescent="0.25">
      <c r="A134" s="199"/>
      <c r="B134" s="81">
        <v>129</v>
      </c>
      <c r="C134" s="59">
        <v>0.48958333333333298</v>
      </c>
      <c r="D134" s="59">
        <v>0.5</v>
      </c>
      <c r="E134" s="130">
        <v>0.49882791324409759</v>
      </c>
      <c r="F134" s="60"/>
      <c r="G134" s="60"/>
      <c r="H134" s="60"/>
      <c r="I134" s="60" t="s">
        <v>25</v>
      </c>
      <c r="J134" s="60"/>
      <c r="K134" s="60">
        <v>90</v>
      </c>
      <c r="L134" s="60" t="s">
        <v>155</v>
      </c>
      <c r="M134" s="111"/>
      <c r="N134" s="111"/>
      <c r="O134" s="57"/>
      <c r="P134" s="57"/>
      <c r="Q134" s="57"/>
      <c r="R134" s="57"/>
      <c r="S134" s="57"/>
      <c r="T134" s="57"/>
      <c r="U134" s="57"/>
      <c r="V134" s="57"/>
      <c r="W134" s="57"/>
      <c r="X134" s="57"/>
      <c r="Y134" s="57"/>
      <c r="Z134" s="1"/>
    </row>
    <row r="135" spans="1:26" x14ac:dyDescent="0.25">
      <c r="A135" s="199"/>
      <c r="B135" s="81">
        <v>130</v>
      </c>
      <c r="C135" s="59">
        <v>0.48958333333333298</v>
      </c>
      <c r="D135" s="59">
        <v>0.5</v>
      </c>
      <c r="E135" s="130">
        <v>0.49913560131775447</v>
      </c>
      <c r="F135" s="60"/>
      <c r="G135" s="60" t="s">
        <v>25</v>
      </c>
      <c r="H135" s="60"/>
      <c r="I135" s="60"/>
      <c r="J135" s="60"/>
      <c r="K135" s="60">
        <v>100</v>
      </c>
      <c r="L135" s="3"/>
      <c r="M135" s="111"/>
      <c r="N135" s="111"/>
      <c r="O135" s="57"/>
      <c r="P135" s="57"/>
      <c r="Q135" s="57"/>
      <c r="R135" s="57"/>
      <c r="S135" s="57"/>
      <c r="T135" s="57"/>
      <c r="U135" s="57"/>
      <c r="V135" s="57"/>
      <c r="W135" s="57"/>
      <c r="X135" s="57"/>
      <c r="Y135" s="57"/>
      <c r="Z135" s="1"/>
    </row>
    <row r="136" spans="1:26" x14ac:dyDescent="0.25">
      <c r="A136" s="199"/>
      <c r="B136" s="81">
        <v>131</v>
      </c>
      <c r="C136" s="59">
        <v>0.5</v>
      </c>
      <c r="D136" s="59">
        <v>0.51041666666666663</v>
      </c>
      <c r="E136" s="130">
        <v>0.50060584076183279</v>
      </c>
      <c r="F136" s="60" t="s">
        <v>25</v>
      </c>
      <c r="G136" s="60"/>
      <c r="H136" s="60"/>
      <c r="I136" s="60"/>
      <c r="J136" s="60"/>
      <c r="K136" s="60">
        <v>100</v>
      </c>
      <c r="L136" s="60"/>
      <c r="M136" s="111"/>
      <c r="N136" s="111"/>
      <c r="O136" s="57"/>
      <c r="P136" s="57"/>
      <c r="Q136" s="57"/>
      <c r="R136" s="57"/>
      <c r="S136" s="57"/>
      <c r="T136" s="57"/>
      <c r="U136" s="57"/>
      <c r="V136" s="57"/>
      <c r="W136" s="57"/>
      <c r="X136" s="57"/>
      <c r="Y136" s="57"/>
      <c r="Z136" s="1"/>
    </row>
    <row r="137" spans="1:26" x14ac:dyDescent="0.25">
      <c r="A137" s="199"/>
      <c r="B137" s="81">
        <v>132</v>
      </c>
      <c r="C137" s="59">
        <v>0.5</v>
      </c>
      <c r="D137" s="59">
        <v>0.51041666666666663</v>
      </c>
      <c r="E137" s="130">
        <v>0.50141877964505299</v>
      </c>
      <c r="F137" s="60" t="s">
        <v>25</v>
      </c>
      <c r="G137" s="60"/>
      <c r="H137" s="60"/>
      <c r="I137" s="60"/>
      <c r="J137" s="60"/>
      <c r="K137" s="60">
        <v>100</v>
      </c>
      <c r="L137" s="60"/>
      <c r="M137" s="111"/>
      <c r="N137" s="111"/>
      <c r="O137" s="57"/>
      <c r="P137" s="57"/>
      <c r="Q137" s="57"/>
      <c r="R137" s="57"/>
      <c r="S137" s="57"/>
      <c r="T137" s="57"/>
      <c r="U137" s="57"/>
      <c r="V137" s="57"/>
      <c r="W137" s="57"/>
      <c r="X137" s="57"/>
      <c r="Y137" s="57"/>
      <c r="Z137" s="1"/>
    </row>
    <row r="138" spans="1:26" x14ac:dyDescent="0.25">
      <c r="A138" s="199"/>
      <c r="B138" s="81">
        <v>133</v>
      </c>
      <c r="C138" s="59">
        <v>0.5</v>
      </c>
      <c r="D138" s="59">
        <v>0.51041666666666696</v>
      </c>
      <c r="E138" s="130">
        <v>0.50470010263129517</v>
      </c>
      <c r="F138" s="60" t="s">
        <v>25</v>
      </c>
      <c r="G138" s="60"/>
      <c r="H138" s="60"/>
      <c r="I138" s="60"/>
      <c r="J138" s="60"/>
      <c r="K138" s="60">
        <v>100</v>
      </c>
      <c r="L138" s="60"/>
      <c r="M138" s="111"/>
      <c r="N138" s="111"/>
      <c r="O138" s="57"/>
      <c r="P138" s="57"/>
      <c r="Q138" s="57"/>
      <c r="R138" s="57"/>
      <c r="S138" s="57"/>
      <c r="T138" s="57"/>
      <c r="U138" s="57"/>
      <c r="V138" s="57"/>
      <c r="W138" s="57"/>
      <c r="X138" s="57"/>
      <c r="Y138" s="57"/>
      <c r="Z138" s="1"/>
    </row>
    <row r="139" spans="1:26" x14ac:dyDescent="0.25">
      <c r="A139" s="199"/>
      <c r="B139" s="81">
        <v>134</v>
      </c>
      <c r="C139" s="59">
        <v>0.5</v>
      </c>
      <c r="D139" s="59">
        <v>0.51041666666666696</v>
      </c>
      <c r="E139" s="130">
        <v>0.50515883687005048</v>
      </c>
      <c r="F139" s="60"/>
      <c r="G139" s="60" t="s">
        <v>25</v>
      </c>
      <c r="H139" s="60"/>
      <c r="I139" s="60"/>
      <c r="J139" s="60"/>
      <c r="K139" s="60">
        <v>100</v>
      </c>
      <c r="L139" s="60"/>
      <c r="M139" s="111"/>
      <c r="N139" s="111"/>
      <c r="O139" s="57"/>
      <c r="P139" s="57"/>
      <c r="Q139" s="57"/>
      <c r="R139" s="57"/>
      <c r="S139" s="57"/>
      <c r="T139" s="57"/>
      <c r="U139" s="57"/>
      <c r="V139" s="57"/>
      <c r="W139" s="57"/>
      <c r="X139" s="57"/>
      <c r="Y139" s="57"/>
      <c r="Z139" s="1"/>
    </row>
    <row r="140" spans="1:26" x14ac:dyDescent="0.25">
      <c r="A140" s="199"/>
      <c r="B140" s="81">
        <v>135</v>
      </c>
      <c r="C140" s="59">
        <v>0.5</v>
      </c>
      <c r="D140" s="59">
        <v>0.51041666666666696</v>
      </c>
      <c r="E140" s="130">
        <v>0.50977323660526319</v>
      </c>
      <c r="F140" s="60" t="s">
        <v>25</v>
      </c>
      <c r="G140" s="60"/>
      <c r="H140" s="60"/>
      <c r="I140" s="60"/>
      <c r="J140" s="60"/>
      <c r="K140" s="60">
        <v>110</v>
      </c>
      <c r="L140" s="60"/>
      <c r="M140" s="111"/>
      <c r="N140" s="111"/>
      <c r="O140" s="57"/>
      <c r="P140" s="57"/>
      <c r="Q140" s="57"/>
      <c r="R140" s="57"/>
      <c r="S140" s="57"/>
      <c r="T140" s="57"/>
      <c r="U140" s="57"/>
      <c r="V140" s="57"/>
      <c r="W140" s="57"/>
      <c r="X140" s="57"/>
      <c r="Y140" s="57"/>
      <c r="Z140" s="1"/>
    </row>
    <row r="141" spans="1:26" x14ac:dyDescent="0.25">
      <c r="A141" s="199"/>
      <c r="B141" s="81">
        <v>136</v>
      </c>
      <c r="C141" s="59">
        <v>0.51041666666666663</v>
      </c>
      <c r="D141" s="59">
        <v>0.52083333333333337</v>
      </c>
      <c r="E141" s="130">
        <v>0.5105562140856621</v>
      </c>
      <c r="F141" s="60" t="s">
        <v>25</v>
      </c>
      <c r="G141" s="60"/>
      <c r="H141" s="60"/>
      <c r="I141" s="60"/>
      <c r="J141" s="60"/>
      <c r="K141" s="60">
        <v>100</v>
      </c>
      <c r="L141" s="60"/>
      <c r="M141" s="111"/>
      <c r="N141" s="111"/>
      <c r="O141" s="57"/>
      <c r="P141" s="57"/>
      <c r="Q141" s="57"/>
      <c r="R141" s="57"/>
      <c r="S141" s="57"/>
      <c r="T141" s="57"/>
      <c r="U141" s="57"/>
      <c r="V141" s="57"/>
      <c r="W141" s="57"/>
      <c r="X141" s="57"/>
      <c r="Y141" s="57"/>
      <c r="Z141" s="1"/>
    </row>
    <row r="142" spans="1:26" x14ac:dyDescent="0.25">
      <c r="A142" s="199"/>
      <c r="B142" s="81">
        <v>137</v>
      </c>
      <c r="C142" s="59">
        <v>0.51041666666666663</v>
      </c>
      <c r="D142" s="59">
        <v>0.52083333333333337</v>
      </c>
      <c r="E142" s="130">
        <v>0.51353393111863532</v>
      </c>
      <c r="F142" s="60"/>
      <c r="G142" s="60" t="s">
        <v>25</v>
      </c>
      <c r="H142" s="60"/>
      <c r="I142" s="60"/>
      <c r="J142" s="60"/>
      <c r="K142" s="60">
        <v>100</v>
      </c>
      <c r="L142" s="60"/>
      <c r="M142" s="111"/>
      <c r="N142" s="111"/>
      <c r="O142" s="57"/>
      <c r="P142" s="57"/>
      <c r="Q142" s="57"/>
      <c r="R142" s="57"/>
      <c r="S142" s="57"/>
      <c r="T142" s="57"/>
      <c r="U142" s="57"/>
      <c r="V142" s="57"/>
      <c r="W142" s="57"/>
      <c r="X142" s="57"/>
      <c r="Y142" s="57"/>
      <c r="Z142" s="1"/>
    </row>
    <row r="143" spans="1:26" x14ac:dyDescent="0.25">
      <c r="A143" s="199"/>
      <c r="B143" s="81">
        <v>138</v>
      </c>
      <c r="C143" s="59">
        <v>0.51041666666666696</v>
      </c>
      <c r="D143" s="59">
        <v>0.52083333333333337</v>
      </c>
      <c r="E143" s="130">
        <v>0.51722380167673943</v>
      </c>
      <c r="F143" s="60"/>
      <c r="G143" s="60"/>
      <c r="H143" s="60"/>
      <c r="I143" s="60"/>
      <c r="J143" s="60" t="s">
        <v>25</v>
      </c>
      <c r="K143" s="60"/>
      <c r="L143" s="60"/>
      <c r="M143" s="111"/>
      <c r="N143" s="111"/>
      <c r="O143" s="57"/>
      <c r="P143" s="57"/>
      <c r="Q143" s="57"/>
      <c r="R143" s="57"/>
      <c r="S143" s="57"/>
      <c r="T143" s="57"/>
      <c r="U143" s="57"/>
      <c r="V143" s="57"/>
      <c r="W143" s="57"/>
      <c r="X143" s="57"/>
      <c r="Y143" s="57"/>
      <c r="Z143" s="1"/>
    </row>
    <row r="144" spans="1:26" x14ac:dyDescent="0.25">
      <c r="A144" s="199"/>
      <c r="B144" s="81">
        <v>139</v>
      </c>
      <c r="C144" s="59">
        <v>0.51041666666666696</v>
      </c>
      <c r="D144" s="59">
        <v>0.52083333333333337</v>
      </c>
      <c r="E144" s="130">
        <v>0.51814710935877495</v>
      </c>
      <c r="F144" s="60"/>
      <c r="G144" s="60" t="s">
        <v>25</v>
      </c>
      <c r="H144" s="60"/>
      <c r="I144" s="60"/>
      <c r="J144" s="60"/>
      <c r="K144" s="60">
        <v>90</v>
      </c>
      <c r="L144" s="60"/>
      <c r="M144" s="111"/>
      <c r="N144" s="111"/>
      <c r="O144" s="57"/>
      <c r="P144" s="57"/>
      <c r="Q144" s="57"/>
      <c r="R144" s="57"/>
      <c r="S144" s="57"/>
      <c r="T144" s="57"/>
      <c r="U144" s="57"/>
      <c r="V144" s="57"/>
      <c r="W144" s="57"/>
      <c r="X144" s="57"/>
      <c r="Y144" s="57"/>
      <c r="Z144" s="1"/>
    </row>
    <row r="145" spans="1:26" x14ac:dyDescent="0.25">
      <c r="A145" s="199"/>
      <c r="B145" s="81">
        <v>140</v>
      </c>
      <c r="C145" s="59">
        <v>0.51041666666666696</v>
      </c>
      <c r="D145" s="59">
        <v>0.52083333333333337</v>
      </c>
      <c r="E145" s="130">
        <v>0.51923562628764941</v>
      </c>
      <c r="F145" s="60"/>
      <c r="G145" s="60"/>
      <c r="H145" s="60"/>
      <c r="I145" s="60"/>
      <c r="J145" s="60" t="s">
        <v>25</v>
      </c>
      <c r="K145" s="60"/>
      <c r="L145" s="60"/>
      <c r="M145" s="111"/>
      <c r="N145" s="111"/>
      <c r="O145" s="57"/>
      <c r="P145" s="57"/>
      <c r="Q145" s="57"/>
      <c r="R145" s="57"/>
      <c r="S145" s="57"/>
      <c r="T145" s="57"/>
      <c r="U145" s="57"/>
      <c r="V145" s="57"/>
      <c r="W145" s="57"/>
      <c r="X145" s="57"/>
      <c r="Y145" s="57"/>
      <c r="Z145" s="1"/>
    </row>
    <row r="146" spans="1:26" x14ac:dyDescent="0.25">
      <c r="A146" s="199"/>
      <c r="B146" s="81">
        <v>141</v>
      </c>
      <c r="C146" s="59">
        <v>0.52083333333333337</v>
      </c>
      <c r="D146" s="59">
        <v>0.53125</v>
      </c>
      <c r="E146" s="130">
        <v>0.52163262705980684</v>
      </c>
      <c r="F146" s="60"/>
      <c r="G146" s="60"/>
      <c r="H146" s="60"/>
      <c r="I146" s="60"/>
      <c r="J146" s="150" t="s">
        <v>25</v>
      </c>
      <c r="K146" s="150"/>
      <c r="L146" s="60"/>
      <c r="M146" s="111"/>
      <c r="N146" s="111"/>
      <c r="O146" s="57"/>
      <c r="P146" s="57"/>
      <c r="Q146" s="57"/>
      <c r="R146" s="57"/>
      <c r="S146" s="57"/>
      <c r="T146" s="57"/>
      <c r="U146" s="57"/>
      <c r="V146" s="57"/>
      <c r="W146" s="57"/>
      <c r="X146" s="57"/>
      <c r="Y146" s="57"/>
      <c r="Z146" s="1"/>
    </row>
    <row r="147" spans="1:26" x14ac:dyDescent="0.25">
      <c r="A147" s="199"/>
      <c r="B147" s="81">
        <v>142</v>
      </c>
      <c r="C147" s="59">
        <v>0.52083333333333337</v>
      </c>
      <c r="D147" s="59">
        <v>0.53125</v>
      </c>
      <c r="E147" s="130">
        <v>0.52357075625640148</v>
      </c>
      <c r="F147" s="60" t="s">
        <v>25</v>
      </c>
      <c r="G147" s="60"/>
      <c r="H147" s="60"/>
      <c r="I147" s="60"/>
      <c r="J147" s="60"/>
      <c r="K147" s="60">
        <v>100</v>
      </c>
      <c r="L147" s="60"/>
      <c r="M147" s="111"/>
      <c r="N147" s="111"/>
      <c r="O147" s="57"/>
      <c r="P147" s="57"/>
      <c r="Q147" s="57"/>
      <c r="R147" s="57"/>
      <c r="S147" s="57"/>
      <c r="T147" s="57"/>
      <c r="U147" s="57"/>
      <c r="V147" s="57"/>
      <c r="W147" s="57"/>
      <c r="X147" s="57"/>
      <c r="Y147" s="57"/>
      <c r="Z147" s="1"/>
    </row>
    <row r="148" spans="1:26" x14ac:dyDescent="0.25">
      <c r="A148" s="199"/>
      <c r="B148" s="81">
        <v>143</v>
      </c>
      <c r="C148" s="59">
        <v>0.52083333333333337</v>
      </c>
      <c r="D148" s="59">
        <v>0.53125</v>
      </c>
      <c r="E148" s="130">
        <v>0.52525720306235057</v>
      </c>
      <c r="F148" s="60"/>
      <c r="G148" s="60"/>
      <c r="H148" s="60"/>
      <c r="I148" s="60"/>
      <c r="J148" s="60" t="s">
        <v>25</v>
      </c>
      <c r="K148" s="60"/>
      <c r="L148" s="60"/>
      <c r="M148" s="111"/>
      <c r="N148" s="111"/>
      <c r="O148" s="57"/>
      <c r="P148" s="57"/>
      <c r="Q148" s="57"/>
      <c r="R148" s="57"/>
      <c r="S148" s="57"/>
      <c r="T148" s="57"/>
      <c r="U148" s="57"/>
      <c r="V148" s="57"/>
      <c r="W148" s="57"/>
      <c r="X148" s="57"/>
      <c r="Y148" s="57"/>
      <c r="Z148" s="1"/>
    </row>
    <row r="149" spans="1:26" x14ac:dyDescent="0.25">
      <c r="A149" s="199"/>
      <c r="B149" s="81">
        <v>144</v>
      </c>
      <c r="C149" s="59">
        <v>0.52083333333333337</v>
      </c>
      <c r="D149" s="59">
        <v>0.53125</v>
      </c>
      <c r="E149" s="130">
        <v>0.52632118345489831</v>
      </c>
      <c r="F149" s="60"/>
      <c r="G149" s="60"/>
      <c r="H149" s="60"/>
      <c r="I149" s="60"/>
      <c r="J149" s="60" t="s">
        <v>25</v>
      </c>
      <c r="K149" s="60"/>
      <c r="L149" s="60"/>
      <c r="M149" s="111"/>
      <c r="N149" s="111"/>
      <c r="O149" s="57"/>
      <c r="P149" s="57"/>
      <c r="Q149" s="57"/>
      <c r="R149" s="57"/>
      <c r="S149" s="57"/>
      <c r="T149" s="57"/>
      <c r="U149" s="57"/>
      <c r="V149" s="57"/>
      <c r="W149" s="57"/>
      <c r="X149" s="57"/>
      <c r="Y149" s="57"/>
      <c r="Z149" s="1"/>
    </row>
    <row r="150" spans="1:26" x14ac:dyDescent="0.25">
      <c r="A150" s="199"/>
      <c r="B150" s="81">
        <v>145</v>
      </c>
      <c r="C150" s="59">
        <v>0.52083333333333337</v>
      </c>
      <c r="D150" s="59">
        <v>0.53125</v>
      </c>
      <c r="E150" s="130">
        <v>0.52717343197944522</v>
      </c>
      <c r="F150" s="60"/>
      <c r="G150" s="60"/>
      <c r="H150" s="60"/>
      <c r="I150" s="60"/>
      <c r="J150" s="60" t="s">
        <v>25</v>
      </c>
      <c r="K150" s="146"/>
      <c r="L150" s="60"/>
      <c r="M150" s="111"/>
      <c r="N150" s="111"/>
      <c r="O150" s="57"/>
      <c r="P150" s="57"/>
      <c r="Q150" s="57"/>
      <c r="R150" s="57"/>
      <c r="S150" s="57"/>
      <c r="T150" s="57"/>
      <c r="U150" s="57"/>
      <c r="V150" s="57"/>
      <c r="W150" s="57"/>
      <c r="X150" s="57"/>
      <c r="Y150" s="57"/>
      <c r="Z150" s="1"/>
    </row>
    <row r="151" spans="1:26" x14ac:dyDescent="0.25">
      <c r="A151" s="199"/>
      <c r="B151" s="81">
        <v>146</v>
      </c>
      <c r="C151" s="59">
        <v>0.53125</v>
      </c>
      <c r="D151" s="59">
        <v>0.54166666666666663</v>
      </c>
      <c r="E151" s="130">
        <v>0.53185763046766443</v>
      </c>
      <c r="F151" s="60"/>
      <c r="G151" s="60"/>
      <c r="H151" s="60"/>
      <c r="I151" s="60" t="s">
        <v>25</v>
      </c>
      <c r="J151" s="60"/>
      <c r="K151" s="146">
        <v>100</v>
      </c>
      <c r="L151" s="60" t="s">
        <v>156</v>
      </c>
      <c r="M151" s="111"/>
      <c r="N151" s="111"/>
      <c r="O151" s="57"/>
      <c r="P151" s="57"/>
      <c r="Q151" s="57"/>
      <c r="R151" s="57"/>
      <c r="S151" s="57"/>
      <c r="T151" s="57"/>
      <c r="U151" s="57"/>
      <c r="V151" s="57"/>
      <c r="W151" s="57"/>
      <c r="X151" s="57"/>
      <c r="Y151" s="57"/>
      <c r="Z151" s="1"/>
    </row>
    <row r="152" spans="1:26" x14ac:dyDescent="0.25">
      <c r="A152" s="199"/>
      <c r="B152" s="81">
        <v>147</v>
      </c>
      <c r="C152" s="59">
        <v>0.53125</v>
      </c>
      <c r="D152" s="59">
        <v>0.54166666666666663</v>
      </c>
      <c r="E152" s="130">
        <v>0.53217177667331739</v>
      </c>
      <c r="F152" s="60"/>
      <c r="G152" s="60" t="s">
        <v>25</v>
      </c>
      <c r="H152" s="60"/>
      <c r="I152" s="60"/>
      <c r="J152" s="60"/>
      <c r="K152" s="146">
        <v>85</v>
      </c>
      <c r="L152" s="60"/>
      <c r="M152" s="111"/>
      <c r="N152" s="111"/>
      <c r="O152" s="57"/>
      <c r="P152" s="57"/>
      <c r="Q152" s="57"/>
      <c r="R152" s="57"/>
      <c r="S152" s="57"/>
      <c r="T152" s="57"/>
      <c r="U152" s="57"/>
      <c r="V152" s="57"/>
      <c r="W152" s="57"/>
      <c r="X152" s="57"/>
      <c r="Y152" s="57"/>
      <c r="Z152" s="1"/>
    </row>
    <row r="153" spans="1:26" x14ac:dyDescent="0.25">
      <c r="A153" s="199"/>
      <c r="B153" s="81">
        <v>148</v>
      </c>
      <c r="C153" s="59">
        <v>0.53125</v>
      </c>
      <c r="D153" s="59">
        <v>0.54166666666666663</v>
      </c>
      <c r="E153" s="130">
        <v>0.53805937388036895</v>
      </c>
      <c r="F153" s="60"/>
      <c r="G153" s="60"/>
      <c r="H153" s="60"/>
      <c r="I153" s="60"/>
      <c r="J153" s="60" t="s">
        <v>25</v>
      </c>
      <c r="K153" s="146"/>
      <c r="L153" s="60"/>
      <c r="M153" s="111"/>
      <c r="N153" s="111"/>
      <c r="O153" s="57"/>
      <c r="P153" s="57"/>
      <c r="Q153" s="57"/>
      <c r="R153" s="57"/>
      <c r="S153" s="57"/>
      <c r="T153" s="57"/>
      <c r="U153" s="57"/>
      <c r="V153" s="57"/>
      <c r="W153" s="57"/>
      <c r="X153" s="57"/>
      <c r="Y153" s="57"/>
      <c r="Z153" s="1"/>
    </row>
    <row r="154" spans="1:26" x14ac:dyDescent="0.25">
      <c r="A154" s="199"/>
      <c r="B154" s="81">
        <v>149</v>
      </c>
      <c r="C154" s="59">
        <v>0.53125</v>
      </c>
      <c r="D154" s="59">
        <v>0.54166666666666663</v>
      </c>
      <c r="E154" s="130">
        <v>0.53823187060075439</v>
      </c>
      <c r="F154" s="60"/>
      <c r="G154" s="60"/>
      <c r="H154" s="60"/>
      <c r="I154" s="60" t="s">
        <v>25</v>
      </c>
      <c r="J154" s="60"/>
      <c r="K154" s="146">
        <v>100</v>
      </c>
      <c r="L154" s="60" t="s">
        <v>141</v>
      </c>
      <c r="M154" s="111"/>
      <c r="N154" s="111"/>
      <c r="O154" s="57"/>
      <c r="P154" s="57"/>
      <c r="Q154" s="57"/>
      <c r="R154" s="57"/>
      <c r="S154" s="57"/>
      <c r="T154" s="57"/>
      <c r="U154" s="57"/>
      <c r="V154" s="57"/>
      <c r="W154" s="57"/>
      <c r="X154" s="57"/>
      <c r="Y154" s="57"/>
      <c r="Z154" s="1"/>
    </row>
    <row r="155" spans="1:26" ht="15.75" thickBot="1" x14ac:dyDescent="0.3">
      <c r="A155" s="200"/>
      <c r="B155" s="88">
        <v>150</v>
      </c>
      <c r="C155" s="73">
        <v>0.53125</v>
      </c>
      <c r="D155" s="73">
        <v>0.54166666666666663</v>
      </c>
      <c r="E155" s="131">
        <v>0.539680763409914</v>
      </c>
      <c r="F155" s="74"/>
      <c r="G155" s="74"/>
      <c r="H155" s="74"/>
      <c r="I155" s="74"/>
      <c r="J155" s="74" t="s">
        <v>25</v>
      </c>
      <c r="K155" s="152"/>
      <c r="L155" s="74"/>
      <c r="M155" s="111"/>
      <c r="N155" s="111"/>
      <c r="O155" s="57"/>
      <c r="P155" s="57"/>
      <c r="Q155" s="57"/>
      <c r="R155" s="57"/>
      <c r="S155" s="57"/>
      <c r="T155" s="57"/>
      <c r="U155" s="57"/>
      <c r="V155" s="57"/>
      <c r="W155" s="57"/>
      <c r="X155" s="57"/>
      <c r="Y155" s="57"/>
      <c r="Z155" s="1"/>
    </row>
    <row r="156" spans="1:26" x14ac:dyDescent="0.25">
      <c r="A156" s="217">
        <v>45901</v>
      </c>
      <c r="B156" s="90">
        <v>151</v>
      </c>
      <c r="C156" s="75">
        <v>0.47916666666666669</v>
      </c>
      <c r="D156" s="75">
        <v>0.48958333333333331</v>
      </c>
      <c r="E156" s="130">
        <v>0.48074846808946597</v>
      </c>
      <c r="F156" s="151"/>
      <c r="G156" s="151"/>
      <c r="H156" s="151"/>
      <c r="I156" s="151"/>
      <c r="J156" s="151" t="s">
        <v>25</v>
      </c>
      <c r="K156" s="151"/>
      <c r="L156" s="151"/>
      <c r="M156" s="111"/>
      <c r="N156" s="111"/>
      <c r="O156" s="57"/>
      <c r="P156" s="57"/>
      <c r="Q156" s="57"/>
      <c r="R156" s="57"/>
      <c r="S156" s="57"/>
      <c r="T156" s="57"/>
      <c r="U156" s="57"/>
      <c r="V156" s="57"/>
      <c r="W156" s="57"/>
      <c r="X156" s="57"/>
      <c r="Y156" s="57"/>
      <c r="Z156" s="1"/>
    </row>
    <row r="157" spans="1:26" x14ac:dyDescent="0.25">
      <c r="A157" s="191"/>
      <c r="B157" s="81">
        <v>152</v>
      </c>
      <c r="C157" s="59">
        <v>0.47916666666666669</v>
      </c>
      <c r="D157" s="59">
        <v>0.48958333333333331</v>
      </c>
      <c r="E157" s="130">
        <v>0.48268877706824137</v>
      </c>
      <c r="F157" s="60"/>
      <c r="G157" s="60"/>
      <c r="H157" s="60"/>
      <c r="I157" s="60"/>
      <c r="J157" s="60" t="s">
        <v>25</v>
      </c>
      <c r="K157" s="60"/>
      <c r="L157" s="60"/>
      <c r="M157" s="111"/>
      <c r="N157" s="111"/>
      <c r="O157" s="57"/>
      <c r="P157" s="57"/>
      <c r="Q157" s="57"/>
      <c r="R157" s="57"/>
      <c r="S157" s="57"/>
      <c r="T157" s="57"/>
      <c r="U157" s="57"/>
      <c r="V157" s="57"/>
      <c r="W157" s="57"/>
      <c r="X157" s="57"/>
      <c r="Y157" s="57"/>
      <c r="Z157" s="1"/>
    </row>
    <row r="158" spans="1:26" x14ac:dyDescent="0.25">
      <c r="A158" s="191"/>
      <c r="B158" s="81">
        <v>153</v>
      </c>
      <c r="C158" s="59">
        <v>0.47916666666666669</v>
      </c>
      <c r="D158" s="59">
        <v>0.48958333333333298</v>
      </c>
      <c r="E158" s="130">
        <v>0.4831018756554728</v>
      </c>
      <c r="F158" s="60"/>
      <c r="G158" s="60"/>
      <c r="H158" s="60"/>
      <c r="I158" s="60"/>
      <c r="J158" s="60" t="s">
        <v>25</v>
      </c>
      <c r="K158" s="60"/>
      <c r="L158" s="60"/>
      <c r="M158" s="111"/>
      <c r="N158" s="111"/>
      <c r="O158" s="57"/>
      <c r="P158" s="57"/>
      <c r="Q158" s="57"/>
      <c r="R158" s="57"/>
      <c r="S158" s="57"/>
      <c r="T158" s="57"/>
      <c r="U158" s="57"/>
      <c r="V158" s="57"/>
      <c r="W158" s="57"/>
      <c r="X158" s="57"/>
      <c r="Y158" s="57"/>
      <c r="Z158" s="1"/>
    </row>
    <row r="159" spans="1:26" x14ac:dyDescent="0.25">
      <c r="A159" s="191"/>
      <c r="B159" s="81">
        <v>154</v>
      </c>
      <c r="C159" s="59">
        <v>0.47916666666666669</v>
      </c>
      <c r="D159" s="59">
        <v>0.48958333333333298</v>
      </c>
      <c r="E159" s="130">
        <v>0.48492286414544933</v>
      </c>
      <c r="F159" s="60"/>
      <c r="G159" s="60" t="s">
        <v>25</v>
      </c>
      <c r="H159" s="60"/>
      <c r="I159" s="60"/>
      <c r="J159" s="60"/>
      <c r="K159" s="60">
        <v>100</v>
      </c>
      <c r="L159" s="60"/>
      <c r="M159" s="111"/>
      <c r="N159" s="111"/>
      <c r="O159" s="57"/>
      <c r="P159" s="57"/>
      <c r="Q159" s="57"/>
      <c r="R159" s="57"/>
      <c r="S159" s="57"/>
      <c r="T159" s="57"/>
      <c r="U159" s="57"/>
      <c r="V159" s="57"/>
      <c r="W159" s="57"/>
      <c r="X159" s="57"/>
      <c r="Y159" s="57"/>
      <c r="Z159" s="1"/>
    </row>
    <row r="160" spans="1:26" x14ac:dyDescent="0.25">
      <c r="A160" s="191"/>
      <c r="B160" s="81">
        <v>155</v>
      </c>
      <c r="C160" s="59">
        <v>0.47916666666666669</v>
      </c>
      <c r="D160" s="59">
        <v>0.48958333333333298</v>
      </c>
      <c r="E160" s="130">
        <v>0.48611630260141908</v>
      </c>
      <c r="F160" s="60"/>
      <c r="G160" s="60" t="s">
        <v>25</v>
      </c>
      <c r="H160" s="60"/>
      <c r="I160" s="60"/>
      <c r="J160" s="60"/>
      <c r="K160" s="60">
        <v>100</v>
      </c>
      <c r="L160" s="60"/>
      <c r="M160" s="111"/>
      <c r="N160" s="111"/>
      <c r="O160" s="57"/>
      <c r="P160" s="57"/>
      <c r="Q160" s="57"/>
      <c r="R160" s="57"/>
      <c r="S160" s="57"/>
      <c r="T160" s="57"/>
      <c r="U160" s="57"/>
      <c r="V160" s="57"/>
      <c r="W160" s="57"/>
      <c r="X160" s="57"/>
      <c r="Y160" s="57"/>
      <c r="Z160" s="1"/>
    </row>
    <row r="161" spans="1:26" x14ac:dyDescent="0.25">
      <c r="A161" s="191"/>
      <c r="B161" s="81">
        <v>156</v>
      </c>
      <c r="C161" s="59">
        <v>0.48958333333333331</v>
      </c>
      <c r="D161" s="59">
        <v>0.5</v>
      </c>
      <c r="E161" s="130">
        <v>0.49184605585823565</v>
      </c>
      <c r="F161" s="60"/>
      <c r="G161" s="60" t="s">
        <v>25</v>
      </c>
      <c r="H161" s="60"/>
      <c r="I161" s="60"/>
      <c r="J161" s="60"/>
      <c r="K161" s="60">
        <v>100</v>
      </c>
      <c r="L161" s="60"/>
      <c r="M161" s="111"/>
      <c r="N161" s="111"/>
      <c r="O161" s="57"/>
      <c r="P161" s="57"/>
      <c r="Q161" s="57"/>
      <c r="R161" s="57"/>
      <c r="S161" s="57"/>
      <c r="T161" s="57"/>
      <c r="U161" s="57"/>
      <c r="V161" s="57"/>
      <c r="W161" s="57"/>
      <c r="X161" s="57"/>
      <c r="Y161" s="57"/>
      <c r="Z161" s="1"/>
    </row>
    <row r="162" spans="1:26" x14ac:dyDescent="0.25">
      <c r="A162" s="191"/>
      <c r="B162" s="81">
        <v>157</v>
      </c>
      <c r="C162" s="59">
        <v>0.48958333333333331</v>
      </c>
      <c r="D162" s="59">
        <v>0.5</v>
      </c>
      <c r="E162" s="130">
        <v>0.49291251037386574</v>
      </c>
      <c r="F162" s="60" t="s">
        <v>25</v>
      </c>
      <c r="G162" s="60"/>
      <c r="H162" s="60"/>
      <c r="I162" s="60"/>
      <c r="J162" s="60"/>
      <c r="K162" s="60">
        <v>100</v>
      </c>
      <c r="L162" s="60"/>
      <c r="M162" s="111"/>
      <c r="N162" s="111"/>
      <c r="O162" s="57"/>
      <c r="P162" s="57"/>
      <c r="Q162" s="57"/>
      <c r="R162" s="57"/>
      <c r="S162" s="57"/>
      <c r="T162" s="57"/>
      <c r="U162" s="57"/>
      <c r="V162" s="57"/>
      <c r="W162" s="57"/>
      <c r="X162" s="57"/>
      <c r="Y162" s="57"/>
      <c r="Z162" s="1"/>
    </row>
    <row r="163" spans="1:26" x14ac:dyDescent="0.25">
      <c r="A163" s="191"/>
      <c r="B163" s="81">
        <v>158</v>
      </c>
      <c r="C163" s="59">
        <v>0.48958333333333298</v>
      </c>
      <c r="D163" s="59">
        <v>0.5</v>
      </c>
      <c r="E163" s="130">
        <v>0.49566148547111638</v>
      </c>
      <c r="F163" s="60"/>
      <c r="G163" s="60" t="s">
        <v>25</v>
      </c>
      <c r="H163" s="60"/>
      <c r="I163" s="60"/>
      <c r="J163" s="60"/>
      <c r="K163" s="60">
        <v>90</v>
      </c>
      <c r="L163" s="60"/>
      <c r="M163" s="111"/>
      <c r="N163" s="111"/>
      <c r="O163" s="57"/>
      <c r="P163" s="57"/>
      <c r="Q163" s="57"/>
      <c r="R163" s="57"/>
      <c r="S163" s="57"/>
      <c r="T163" s="57"/>
      <c r="U163" s="57"/>
      <c r="V163" s="57"/>
      <c r="W163" s="57"/>
      <c r="X163" s="57"/>
      <c r="Y163" s="57"/>
      <c r="Z163" s="1"/>
    </row>
    <row r="164" spans="1:26" x14ac:dyDescent="0.25">
      <c r="A164" s="191"/>
      <c r="B164" s="81">
        <v>159</v>
      </c>
      <c r="C164" s="59">
        <v>0.48958333333333298</v>
      </c>
      <c r="D164" s="59">
        <v>0.5</v>
      </c>
      <c r="E164" s="130">
        <v>0.49809521168560489</v>
      </c>
      <c r="F164" s="60" t="s">
        <v>25</v>
      </c>
      <c r="G164" s="60"/>
      <c r="H164" s="60"/>
      <c r="I164" s="60"/>
      <c r="J164" s="60"/>
      <c r="K164" s="60">
        <v>100</v>
      </c>
      <c r="L164" s="60"/>
      <c r="M164" s="111"/>
      <c r="N164" s="111"/>
      <c r="O164" s="57"/>
      <c r="P164" s="57"/>
      <c r="Q164" s="57"/>
      <c r="R164" s="57"/>
      <c r="S164" s="57"/>
      <c r="T164" s="57"/>
      <c r="U164" s="57"/>
      <c r="V164" s="57"/>
      <c r="W164" s="57"/>
      <c r="X164" s="57"/>
      <c r="Y164" s="57"/>
      <c r="Z164" s="1"/>
    </row>
    <row r="165" spans="1:26" x14ac:dyDescent="0.25">
      <c r="A165" s="191"/>
      <c r="B165" s="81">
        <v>160</v>
      </c>
      <c r="C165" s="59">
        <v>0.48958333333333298</v>
      </c>
      <c r="D165" s="59">
        <v>0.5</v>
      </c>
      <c r="E165" s="130">
        <v>0.49855208085731606</v>
      </c>
      <c r="F165" s="60"/>
      <c r="G165" s="60"/>
      <c r="H165" s="60"/>
      <c r="I165" s="60" t="s">
        <v>25</v>
      </c>
      <c r="J165" s="60"/>
      <c r="K165" s="60">
        <v>115</v>
      </c>
      <c r="L165" s="60" t="s">
        <v>187</v>
      </c>
      <c r="M165" s="111"/>
      <c r="N165" s="111"/>
      <c r="O165" s="57"/>
      <c r="P165" s="57"/>
      <c r="Q165" s="57"/>
      <c r="R165" s="57"/>
      <c r="S165" s="57"/>
      <c r="T165" s="57"/>
      <c r="U165" s="57"/>
      <c r="V165" s="57"/>
      <c r="W165" s="57"/>
      <c r="X165" s="57"/>
      <c r="Y165" s="57"/>
      <c r="Z165" s="1"/>
    </row>
    <row r="166" spans="1:26" x14ac:dyDescent="0.25">
      <c r="A166" s="191"/>
      <c r="B166" s="81">
        <v>161</v>
      </c>
      <c r="C166" s="59">
        <v>0.5</v>
      </c>
      <c r="D166" s="59">
        <v>0.51041666666666663</v>
      </c>
      <c r="E166" s="130">
        <v>0.50051993838630882</v>
      </c>
      <c r="F166" s="60"/>
      <c r="G166" s="60" t="s">
        <v>25</v>
      </c>
      <c r="H166" s="60"/>
      <c r="I166" s="60"/>
      <c r="J166" s="60"/>
      <c r="K166" s="60">
        <v>90</v>
      </c>
      <c r="L166" s="60"/>
      <c r="M166" s="111"/>
      <c r="N166" s="111"/>
      <c r="O166" s="57"/>
      <c r="P166" s="57"/>
      <c r="Q166" s="57"/>
      <c r="R166" s="57"/>
      <c r="S166" s="57"/>
      <c r="T166" s="57"/>
      <c r="U166" s="57"/>
      <c r="V166" s="57"/>
      <c r="W166" s="57"/>
      <c r="X166" s="57"/>
      <c r="Y166" s="57"/>
      <c r="Z166" s="1"/>
    </row>
    <row r="167" spans="1:26" x14ac:dyDescent="0.25">
      <c r="A167" s="191"/>
      <c r="B167" s="81">
        <v>162</v>
      </c>
      <c r="C167" s="59">
        <v>0.5</v>
      </c>
      <c r="D167" s="59">
        <v>0.51041666666666663</v>
      </c>
      <c r="E167" s="130">
        <v>0.50096548528443818</v>
      </c>
      <c r="F167" s="60"/>
      <c r="G167" s="60" t="s">
        <v>25</v>
      </c>
      <c r="H167" s="60"/>
      <c r="I167" s="60"/>
      <c r="J167" s="60"/>
      <c r="K167" s="60">
        <v>100</v>
      </c>
      <c r="L167" s="60"/>
      <c r="M167" s="111"/>
      <c r="N167" s="111"/>
      <c r="O167" s="57"/>
      <c r="P167" s="57"/>
      <c r="Q167" s="57"/>
      <c r="R167" s="57"/>
      <c r="S167" s="57"/>
      <c r="T167" s="57"/>
      <c r="U167" s="57"/>
      <c r="V167" s="57"/>
      <c r="W167" s="57"/>
      <c r="X167" s="57"/>
      <c r="Y167" s="57"/>
      <c r="Z167" s="1"/>
    </row>
    <row r="168" spans="1:26" x14ac:dyDescent="0.25">
      <c r="A168" s="191"/>
      <c r="B168" s="81">
        <v>163</v>
      </c>
      <c r="C168" s="59">
        <v>0.5</v>
      </c>
      <c r="D168" s="59">
        <v>0.51041666666666696</v>
      </c>
      <c r="E168" s="130">
        <v>0.50431021357006378</v>
      </c>
      <c r="F168" s="60"/>
      <c r="G168" s="60"/>
      <c r="H168" s="60"/>
      <c r="I168" s="60" t="s">
        <v>25</v>
      </c>
      <c r="J168" s="60"/>
      <c r="K168" s="60">
        <v>115</v>
      </c>
      <c r="L168" s="60" t="s">
        <v>154</v>
      </c>
      <c r="M168" s="111"/>
      <c r="N168" s="111"/>
      <c r="O168" s="57"/>
      <c r="P168" s="57"/>
      <c r="Q168" s="57"/>
      <c r="R168" s="57"/>
      <c r="S168" s="57"/>
      <c r="T168" s="57"/>
      <c r="U168" s="57"/>
      <c r="V168" s="57"/>
      <c r="W168" s="57"/>
      <c r="X168" s="57"/>
      <c r="Y168" s="57"/>
      <c r="Z168" s="1"/>
    </row>
    <row r="169" spans="1:26" x14ac:dyDescent="0.25">
      <c r="A169" s="191"/>
      <c r="B169" s="81">
        <v>164</v>
      </c>
      <c r="C169" s="59">
        <v>0.5</v>
      </c>
      <c r="D169" s="59">
        <v>0.51041666666666696</v>
      </c>
      <c r="E169" s="130">
        <v>0.50598912873188728</v>
      </c>
      <c r="F169" s="60"/>
      <c r="G169" s="60" t="s">
        <v>25</v>
      </c>
      <c r="H169" s="60"/>
      <c r="I169" s="60"/>
      <c r="J169" s="60"/>
      <c r="K169" s="60">
        <v>90</v>
      </c>
      <c r="L169" s="60"/>
      <c r="M169" s="111"/>
      <c r="N169" s="111"/>
      <c r="O169" s="57"/>
      <c r="P169" s="57"/>
      <c r="Q169" s="57"/>
      <c r="R169" s="57"/>
      <c r="S169" s="57"/>
      <c r="T169" s="57"/>
      <c r="U169" s="57"/>
      <c r="V169" s="57"/>
      <c r="W169" s="57"/>
      <c r="X169" s="57"/>
      <c r="Y169" s="57"/>
      <c r="Z169" s="1"/>
    </row>
    <row r="170" spans="1:26" x14ac:dyDescent="0.25">
      <c r="A170" s="191"/>
      <c r="B170" s="81">
        <v>165</v>
      </c>
      <c r="C170" s="59">
        <v>0.5</v>
      </c>
      <c r="D170" s="59">
        <v>0.51041666666666696</v>
      </c>
      <c r="E170" s="130">
        <v>0.50815369951160005</v>
      </c>
      <c r="F170" s="60"/>
      <c r="G170" s="60" t="s">
        <v>25</v>
      </c>
      <c r="H170" s="60"/>
      <c r="I170" s="60"/>
      <c r="J170" s="60"/>
      <c r="K170" s="60">
        <v>85</v>
      </c>
      <c r="L170" s="60"/>
      <c r="M170" s="111"/>
      <c r="N170" s="111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1"/>
    </row>
    <row r="171" spans="1:26" x14ac:dyDescent="0.25">
      <c r="A171" s="191"/>
      <c r="B171" s="81">
        <v>166</v>
      </c>
      <c r="C171" s="59">
        <v>0.51041666666666663</v>
      </c>
      <c r="D171" s="59">
        <v>0.52083333333333337</v>
      </c>
      <c r="E171" s="130">
        <v>0.51113330973214854</v>
      </c>
      <c r="F171" s="60"/>
      <c r="G171" s="60"/>
      <c r="H171" s="60"/>
      <c r="I171" s="60"/>
      <c r="J171" s="60" t="s">
        <v>25</v>
      </c>
      <c r="K171" s="60"/>
      <c r="L171" s="60"/>
      <c r="M171" s="111"/>
      <c r="N171" s="111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1"/>
    </row>
    <row r="172" spans="1:26" x14ac:dyDescent="0.25">
      <c r="A172" s="191"/>
      <c r="B172" s="81">
        <v>167</v>
      </c>
      <c r="C172" s="59">
        <v>0.51041666666666663</v>
      </c>
      <c r="D172" s="59">
        <v>0.52083333333333337</v>
      </c>
      <c r="E172" s="130">
        <v>0.51195388528988839</v>
      </c>
      <c r="F172" s="60" t="s">
        <v>25</v>
      </c>
      <c r="G172" s="60"/>
      <c r="H172" s="60"/>
      <c r="I172" s="60"/>
      <c r="J172" s="60"/>
      <c r="K172" s="60">
        <v>100</v>
      </c>
      <c r="L172" s="60"/>
      <c r="M172" s="111"/>
      <c r="N172" s="111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1"/>
    </row>
    <row r="173" spans="1:26" x14ac:dyDescent="0.25">
      <c r="A173" s="191"/>
      <c r="B173" s="81">
        <v>168</v>
      </c>
      <c r="C173" s="59">
        <v>0.51041666666666696</v>
      </c>
      <c r="D173" s="59">
        <v>0.52083333333333337</v>
      </c>
      <c r="E173" s="130">
        <v>0.51751969982687929</v>
      </c>
      <c r="F173" s="60"/>
      <c r="G173" s="60" t="s">
        <v>25</v>
      </c>
      <c r="H173" s="60"/>
      <c r="I173" s="60"/>
      <c r="J173" s="60"/>
      <c r="K173" s="60">
        <v>100</v>
      </c>
      <c r="L173" s="60"/>
      <c r="M173" s="111"/>
      <c r="N173" s="111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1"/>
    </row>
    <row r="174" spans="1:26" x14ac:dyDescent="0.25">
      <c r="A174" s="191"/>
      <c r="B174" s="81">
        <v>169</v>
      </c>
      <c r="C174" s="59">
        <v>0.51041666666666696</v>
      </c>
      <c r="D174" s="59">
        <v>0.52083333333333337</v>
      </c>
      <c r="E174" s="130">
        <v>0.51755506826674058</v>
      </c>
      <c r="F174" s="60"/>
      <c r="G174" s="60" t="s">
        <v>25</v>
      </c>
      <c r="H174" s="60"/>
      <c r="I174" s="60"/>
      <c r="J174" s="60"/>
      <c r="K174" s="60">
        <v>100</v>
      </c>
      <c r="L174" s="60"/>
      <c r="M174" s="111"/>
      <c r="N174" s="111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1"/>
    </row>
    <row r="175" spans="1:26" x14ac:dyDescent="0.25">
      <c r="A175" s="191"/>
      <c r="B175" s="81">
        <v>170</v>
      </c>
      <c r="C175" s="59">
        <v>0.51041666666666696</v>
      </c>
      <c r="D175" s="59">
        <v>0.52083333333333337</v>
      </c>
      <c r="E175" s="130">
        <v>0.51854587789518292</v>
      </c>
      <c r="F175" s="60" t="s">
        <v>25</v>
      </c>
      <c r="G175" s="60"/>
      <c r="H175" s="60"/>
      <c r="I175" s="60"/>
      <c r="J175" s="60"/>
      <c r="K175" s="60">
        <v>100</v>
      </c>
      <c r="L175" s="60"/>
      <c r="M175" s="111"/>
      <c r="N175" s="111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1"/>
    </row>
    <row r="176" spans="1:26" x14ac:dyDescent="0.25">
      <c r="A176" s="191"/>
      <c r="B176" s="81">
        <v>171</v>
      </c>
      <c r="C176" s="59">
        <v>0.52083333333333337</v>
      </c>
      <c r="D176" s="59">
        <v>0.53125</v>
      </c>
      <c r="E176" s="130">
        <v>0.52637731728684189</v>
      </c>
      <c r="F176" s="60"/>
      <c r="G176" s="60"/>
      <c r="H176" s="60"/>
      <c r="I176" s="60"/>
      <c r="J176" s="60" t="s">
        <v>25</v>
      </c>
      <c r="K176" s="60"/>
      <c r="L176" s="60"/>
      <c r="M176" s="111"/>
      <c r="N176" s="111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1"/>
    </row>
    <row r="177" spans="1:26" x14ac:dyDescent="0.25">
      <c r="A177" s="191"/>
      <c r="B177" s="81">
        <v>172</v>
      </c>
      <c r="C177" s="59">
        <v>0.52083333333333337</v>
      </c>
      <c r="D177" s="59">
        <v>0.53125</v>
      </c>
      <c r="E177" s="130">
        <v>0.5270697215883382</v>
      </c>
      <c r="F177" s="60"/>
      <c r="G177" s="60"/>
      <c r="H177" s="60"/>
      <c r="I177" s="60"/>
      <c r="J177" s="60" t="s">
        <v>25</v>
      </c>
      <c r="K177" s="60"/>
      <c r="L177" s="60"/>
      <c r="M177" s="111"/>
      <c r="N177" s="111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1"/>
    </row>
    <row r="178" spans="1:26" x14ac:dyDescent="0.25">
      <c r="A178" s="191"/>
      <c r="B178" s="81">
        <v>173</v>
      </c>
      <c r="C178" s="59">
        <v>0.52083333333333337</v>
      </c>
      <c r="D178" s="59">
        <v>0.53125</v>
      </c>
      <c r="E178" s="130">
        <v>0.52860647936626048</v>
      </c>
      <c r="F178" s="60"/>
      <c r="G178" s="60"/>
      <c r="H178" s="60"/>
      <c r="I178" s="60"/>
      <c r="J178" s="60" t="s">
        <v>25</v>
      </c>
      <c r="K178" s="60"/>
      <c r="L178" s="60"/>
      <c r="M178" s="111"/>
      <c r="N178" s="111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1"/>
    </row>
    <row r="179" spans="1:26" x14ac:dyDescent="0.25">
      <c r="A179" s="191"/>
      <c r="B179" s="81">
        <v>174</v>
      </c>
      <c r="C179" s="59">
        <v>0.52083333333333337</v>
      </c>
      <c r="D179" s="59">
        <v>0.53125</v>
      </c>
      <c r="E179" s="130">
        <v>0.52876303225549459</v>
      </c>
      <c r="F179" s="60"/>
      <c r="G179" s="60"/>
      <c r="H179" s="60"/>
      <c r="I179" s="60"/>
      <c r="J179" s="60" t="s">
        <v>25</v>
      </c>
      <c r="K179" s="60"/>
      <c r="L179" s="60"/>
      <c r="M179" s="111"/>
      <c r="N179" s="111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1"/>
    </row>
    <row r="180" spans="1:26" x14ac:dyDescent="0.25">
      <c r="A180" s="191"/>
      <c r="B180" s="81">
        <v>175</v>
      </c>
      <c r="C180" s="59">
        <v>0.52083333333333337</v>
      </c>
      <c r="D180" s="59">
        <v>0.53125</v>
      </c>
      <c r="E180" s="130">
        <v>0.53054537288177728</v>
      </c>
      <c r="F180" s="60"/>
      <c r="G180" s="60"/>
      <c r="H180" s="60"/>
      <c r="I180" s="60" t="s">
        <v>25</v>
      </c>
      <c r="J180" s="60"/>
      <c r="K180" s="112">
        <v>100</v>
      </c>
      <c r="L180" s="60" t="s">
        <v>188</v>
      </c>
      <c r="M180" s="111"/>
      <c r="N180" s="111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1"/>
    </row>
    <row r="181" spans="1:26" x14ac:dyDescent="0.25">
      <c r="A181" s="191"/>
      <c r="B181" s="81">
        <v>176</v>
      </c>
      <c r="C181" s="59">
        <v>0.53125</v>
      </c>
      <c r="D181" s="59">
        <v>0.54166666666666663</v>
      </c>
      <c r="E181" s="130">
        <v>0.53373258665927759</v>
      </c>
      <c r="F181" s="60"/>
      <c r="G181" s="60"/>
      <c r="H181" s="60"/>
      <c r="I181" s="60"/>
      <c r="J181" s="60" t="s">
        <v>25</v>
      </c>
      <c r="K181" s="146"/>
      <c r="L181" s="60"/>
      <c r="M181" s="111"/>
      <c r="N181" s="111"/>
      <c r="O181" s="57"/>
      <c r="P181" s="57"/>
      <c r="Q181" s="57"/>
      <c r="R181" s="57"/>
      <c r="S181" s="57"/>
      <c r="T181" s="57"/>
      <c r="U181" s="57"/>
      <c r="V181" s="57"/>
      <c r="W181" s="57"/>
      <c r="X181" s="57"/>
      <c r="Y181" s="57"/>
      <c r="Z181" s="1"/>
    </row>
    <row r="182" spans="1:26" x14ac:dyDescent="0.25">
      <c r="A182" s="191"/>
      <c r="B182" s="81">
        <v>177</v>
      </c>
      <c r="C182" s="59">
        <v>0.53125</v>
      </c>
      <c r="D182" s="59">
        <v>0.54166666666666663</v>
      </c>
      <c r="E182" s="130">
        <v>0.53952192109298014</v>
      </c>
      <c r="F182" s="60"/>
      <c r="G182" s="60"/>
      <c r="H182" s="60"/>
      <c r="I182" s="60"/>
      <c r="J182" s="60" t="s">
        <v>25</v>
      </c>
      <c r="K182" s="146"/>
      <c r="L182" s="60"/>
      <c r="M182" s="111"/>
      <c r="N182" s="111"/>
      <c r="O182" s="57"/>
      <c r="P182" s="57"/>
      <c r="Q182" s="57"/>
      <c r="R182" s="57"/>
      <c r="S182" s="57"/>
      <c r="T182" s="57"/>
      <c r="U182" s="57"/>
      <c r="V182" s="57"/>
      <c r="W182" s="57"/>
      <c r="X182" s="57"/>
      <c r="Y182" s="57"/>
      <c r="Z182" s="1"/>
    </row>
    <row r="183" spans="1:26" x14ac:dyDescent="0.25">
      <c r="A183" s="191"/>
      <c r="B183" s="81">
        <v>178</v>
      </c>
      <c r="C183" s="59">
        <v>0.53125</v>
      </c>
      <c r="D183" s="59">
        <v>0.54166666666666663</v>
      </c>
      <c r="E183" s="130">
        <v>0.53993274743610176</v>
      </c>
      <c r="F183" s="60"/>
      <c r="G183" s="60"/>
      <c r="H183" s="60"/>
      <c r="I183" s="60" t="s">
        <v>25</v>
      </c>
      <c r="J183" s="60"/>
      <c r="K183" s="146">
        <v>100</v>
      </c>
      <c r="L183" s="60" t="s">
        <v>188</v>
      </c>
      <c r="M183" s="111"/>
      <c r="N183" s="111"/>
      <c r="O183" s="57"/>
      <c r="P183" s="57"/>
      <c r="Q183" s="57"/>
      <c r="R183" s="57"/>
      <c r="S183" s="57"/>
      <c r="T183" s="57"/>
      <c r="U183" s="57"/>
      <c r="V183" s="57"/>
      <c r="W183" s="57"/>
      <c r="X183" s="57"/>
      <c r="Y183" s="57"/>
      <c r="Z183" s="1"/>
    </row>
    <row r="184" spans="1:26" x14ac:dyDescent="0.25">
      <c r="A184" s="191"/>
      <c r="B184" s="81">
        <v>179</v>
      </c>
      <c r="C184" s="59">
        <v>0.53125</v>
      </c>
      <c r="D184" s="59">
        <v>0.54166666666666663</v>
      </c>
      <c r="E184" s="130">
        <v>0.5399874357062775</v>
      </c>
      <c r="F184" s="60"/>
      <c r="G184" s="60"/>
      <c r="H184" s="60"/>
      <c r="I184" s="60"/>
      <c r="J184" s="60" t="s">
        <v>25</v>
      </c>
      <c r="K184" s="146"/>
      <c r="L184" s="60"/>
      <c r="M184" s="111"/>
      <c r="N184" s="111"/>
      <c r="O184" s="57"/>
      <c r="P184" s="57"/>
      <c r="Q184" s="57"/>
      <c r="R184" s="57"/>
      <c r="S184" s="57"/>
      <c r="T184" s="57"/>
      <c r="U184" s="57"/>
      <c r="V184" s="57"/>
      <c r="W184" s="57"/>
      <c r="X184" s="57"/>
      <c r="Y184" s="57"/>
      <c r="Z184" s="1"/>
    </row>
    <row r="185" spans="1:26" ht="15.75" thickBot="1" x14ac:dyDescent="0.3">
      <c r="A185" s="191"/>
      <c r="B185" s="88">
        <v>180</v>
      </c>
      <c r="C185" s="73">
        <v>0.53125</v>
      </c>
      <c r="D185" s="73">
        <v>0.54166666666666663</v>
      </c>
      <c r="E185" s="131">
        <v>0.54128349771229001</v>
      </c>
      <c r="F185" s="74"/>
      <c r="G185" s="74"/>
      <c r="H185" s="74"/>
      <c r="I185" s="74" t="s">
        <v>25</v>
      </c>
      <c r="J185" s="74"/>
      <c r="K185" s="152">
        <v>110</v>
      </c>
      <c r="L185" s="74" t="s">
        <v>116</v>
      </c>
      <c r="M185" s="111"/>
      <c r="N185" s="111"/>
      <c r="O185" s="57"/>
      <c r="P185" s="57"/>
      <c r="Q185" s="57"/>
      <c r="R185" s="57"/>
      <c r="S185" s="57"/>
      <c r="T185" s="57"/>
      <c r="U185" s="57"/>
      <c r="V185" s="57"/>
      <c r="W185" s="57"/>
      <c r="X185" s="57"/>
      <c r="Y185" s="57"/>
      <c r="Z185" s="1"/>
    </row>
    <row r="186" spans="1:26" x14ac:dyDescent="0.25">
      <c r="B186" s="57"/>
      <c r="C186" s="57"/>
      <c r="D186" s="57"/>
      <c r="E186" s="57"/>
      <c r="F186" s="111"/>
      <c r="G186" s="111"/>
      <c r="H186" s="111"/>
      <c r="I186" s="111"/>
      <c r="J186" s="111"/>
      <c r="K186" s="111"/>
      <c r="L186" s="111"/>
      <c r="M186" s="111"/>
      <c r="N186" s="111"/>
      <c r="O186" s="57"/>
      <c r="P186" s="57"/>
      <c r="Q186" s="57"/>
      <c r="R186" s="57"/>
      <c r="S186" s="57"/>
      <c r="T186" s="57"/>
      <c r="U186" s="57"/>
      <c r="V186" s="57"/>
      <c r="W186" s="57"/>
      <c r="X186" s="57"/>
      <c r="Y186" s="57"/>
      <c r="Z186" s="1"/>
    </row>
    <row r="187" spans="1:26" ht="30" x14ac:dyDescent="0.25">
      <c r="B187" s="57"/>
      <c r="C187" s="57"/>
      <c r="D187" s="57"/>
      <c r="E187" s="76" t="s">
        <v>62</v>
      </c>
      <c r="F187" s="77">
        <f>+'TOTAL ALMUERZOS'!$J$11*AUX_EST_1!$U$40</f>
        <v>245.74754227290603</v>
      </c>
      <c r="G187" s="77">
        <f>+'TOTAL ALMUERZOS'!$J$11*AUX_EST_1!$U$40</f>
        <v>245.74754227290603</v>
      </c>
      <c r="H187" s="77">
        <f>+'TOTAL ALMUERZOS'!$J$11*AUX_EST_1!$U$40</f>
        <v>245.74754227290603</v>
      </c>
      <c r="I187" s="77">
        <f>+'TOTAL ALMUERZOS'!$J$11*AUX_EST_1!$U$40</f>
        <v>245.74754227290603</v>
      </c>
      <c r="J187" s="92"/>
      <c r="K187" s="111"/>
      <c r="L187" s="111"/>
      <c r="M187" s="57"/>
      <c r="N187" s="57"/>
      <c r="O187" s="57"/>
      <c r="P187" s="57"/>
      <c r="Q187" s="57"/>
      <c r="R187" s="57"/>
      <c r="S187" s="57"/>
      <c r="T187" s="57"/>
      <c r="U187" s="57"/>
      <c r="V187" s="57"/>
      <c r="W187" s="57"/>
      <c r="X187" s="1"/>
    </row>
    <row r="188" spans="1:26" x14ac:dyDescent="0.25">
      <c r="B188" s="57"/>
      <c r="C188" s="57"/>
      <c r="D188" s="57"/>
      <c r="E188" s="57"/>
      <c r="F188" s="111"/>
      <c r="G188" s="111"/>
      <c r="H188" s="111"/>
      <c r="I188" s="111"/>
      <c r="J188" s="111"/>
      <c r="K188" s="111"/>
      <c r="L188" s="111"/>
      <c r="M188" s="111"/>
      <c r="N188" s="111"/>
      <c r="O188" s="57"/>
      <c r="P188" s="57"/>
      <c r="Q188" s="57"/>
      <c r="R188" s="57"/>
      <c r="S188" s="57"/>
      <c r="T188" s="57"/>
      <c r="U188" s="57"/>
      <c r="V188" s="57"/>
      <c r="W188" s="57"/>
      <c r="X188" s="57"/>
      <c r="Y188" s="57"/>
      <c r="Z188" s="1"/>
    </row>
    <row r="189" spans="1:26" ht="30" x14ac:dyDescent="0.25">
      <c r="B189" s="57"/>
      <c r="C189" s="57"/>
      <c r="D189" s="57"/>
      <c r="E189" s="76" t="s">
        <v>63</v>
      </c>
      <c r="F189" s="60">
        <f>+AVERAGE(F190:F225)</f>
        <v>99.166666666666671</v>
      </c>
      <c r="G189" s="60">
        <f>+AVERAGE(G190:G223)</f>
        <v>94.558823529411768</v>
      </c>
      <c r="H189" s="60">
        <f>+AVERAGE(H190:H208)</f>
        <v>88.15789473684211</v>
      </c>
      <c r="I189" s="60">
        <f>+AVERAGE(I190:I216)</f>
        <v>100.55555555555556</v>
      </c>
      <c r="J189" s="111"/>
      <c r="K189" s="111"/>
      <c r="L189" s="111"/>
      <c r="M189" s="111"/>
      <c r="N189" s="111"/>
      <c r="O189" s="57"/>
      <c r="P189" s="57"/>
      <c r="Q189" s="57"/>
      <c r="R189" s="57"/>
      <c r="S189" s="57"/>
      <c r="T189" s="57"/>
      <c r="U189" s="57"/>
      <c r="V189" s="57"/>
      <c r="W189" s="57"/>
      <c r="X189" s="57"/>
      <c r="Y189" s="57"/>
      <c r="Z189" s="1"/>
    </row>
    <row r="190" spans="1:26" x14ac:dyDescent="0.25">
      <c r="B190" s="57"/>
      <c r="C190" s="57"/>
      <c r="D190" s="57"/>
      <c r="E190" s="57"/>
      <c r="F190" s="111">
        <v>100</v>
      </c>
      <c r="G190" s="111">
        <v>85</v>
      </c>
      <c r="H190" s="111">
        <v>85</v>
      </c>
      <c r="I190" s="111">
        <v>85</v>
      </c>
      <c r="J190" s="111"/>
      <c r="K190" s="111"/>
      <c r="L190" s="111"/>
      <c r="M190" s="111"/>
      <c r="N190" s="111"/>
      <c r="O190" s="57"/>
      <c r="P190" s="57"/>
      <c r="Q190" s="57"/>
      <c r="R190" s="57"/>
      <c r="S190" s="57"/>
      <c r="T190" s="57"/>
      <c r="U190" s="57"/>
      <c r="V190" s="57"/>
      <c r="W190" s="57"/>
      <c r="X190" s="57"/>
      <c r="Y190" s="57"/>
      <c r="Z190" s="1"/>
    </row>
    <row r="191" spans="1:26" x14ac:dyDescent="0.25">
      <c r="B191" s="57"/>
      <c r="C191" s="57"/>
      <c r="D191" s="57"/>
      <c r="E191" s="57"/>
      <c r="F191" s="111">
        <v>100</v>
      </c>
      <c r="G191" s="111">
        <v>85</v>
      </c>
      <c r="H191" s="111">
        <v>85</v>
      </c>
      <c r="I191" s="111">
        <v>100</v>
      </c>
      <c r="J191" s="111"/>
      <c r="K191" s="111"/>
      <c r="L191" s="111"/>
      <c r="M191" s="111"/>
      <c r="N191" s="111"/>
      <c r="O191" s="57"/>
      <c r="P191" s="57"/>
      <c r="Q191" s="57"/>
      <c r="R191" s="57"/>
      <c r="S191" s="57"/>
      <c r="T191" s="57"/>
      <c r="U191" s="57"/>
      <c r="V191" s="57"/>
      <c r="W191" s="57"/>
      <c r="X191" s="57"/>
      <c r="Y191" s="57"/>
      <c r="Z191" s="1"/>
    </row>
    <row r="192" spans="1:26" x14ac:dyDescent="0.25">
      <c r="B192" s="57"/>
      <c r="C192" s="57"/>
      <c r="D192" s="57"/>
      <c r="E192" s="57"/>
      <c r="F192" s="111">
        <v>90</v>
      </c>
      <c r="G192" s="111">
        <v>85</v>
      </c>
      <c r="H192" s="111">
        <v>85</v>
      </c>
      <c r="I192" s="111">
        <v>90</v>
      </c>
      <c r="J192" s="111"/>
      <c r="K192" s="111"/>
      <c r="L192" s="111"/>
      <c r="M192" s="111"/>
      <c r="N192" s="111"/>
      <c r="O192" s="57"/>
      <c r="P192" s="57"/>
      <c r="Q192" s="57"/>
      <c r="R192" s="57"/>
      <c r="S192" s="57"/>
      <c r="T192" s="57"/>
      <c r="U192" s="57"/>
      <c r="V192" s="57"/>
      <c r="W192" s="57"/>
      <c r="X192" s="57"/>
      <c r="Y192" s="57"/>
      <c r="Z192" s="1"/>
    </row>
    <row r="193" spans="2:26" x14ac:dyDescent="0.25">
      <c r="B193" s="57"/>
      <c r="C193" s="57"/>
      <c r="D193" s="57"/>
      <c r="E193" s="57"/>
      <c r="F193" s="111">
        <v>100</v>
      </c>
      <c r="G193" s="111">
        <v>90</v>
      </c>
      <c r="H193" s="111">
        <v>85</v>
      </c>
      <c r="I193" s="111">
        <v>100</v>
      </c>
      <c r="J193" s="111"/>
      <c r="K193" s="111"/>
      <c r="L193" s="111"/>
      <c r="M193" s="111"/>
      <c r="N193" s="111"/>
      <c r="O193" s="57"/>
      <c r="P193" s="57"/>
      <c r="Q193" s="57"/>
      <c r="R193" s="57"/>
      <c r="S193" s="57"/>
      <c r="T193" s="57"/>
      <c r="U193" s="57"/>
      <c r="V193" s="57"/>
      <c r="W193" s="57"/>
      <c r="X193" s="57"/>
      <c r="Y193" s="57"/>
      <c r="Z193" s="1"/>
    </row>
    <row r="194" spans="2:26" x14ac:dyDescent="0.25">
      <c r="B194" s="57"/>
      <c r="C194" s="57"/>
      <c r="D194" s="57"/>
      <c r="E194" s="57"/>
      <c r="F194" s="111">
        <v>85</v>
      </c>
      <c r="G194" s="111">
        <v>100</v>
      </c>
      <c r="H194" s="111">
        <v>85</v>
      </c>
      <c r="I194" s="111">
        <v>115</v>
      </c>
      <c r="J194" s="111"/>
      <c r="K194" s="111"/>
      <c r="L194" s="111"/>
      <c r="M194" s="111"/>
      <c r="N194" s="111"/>
      <c r="O194" s="57"/>
      <c r="P194" s="57"/>
      <c r="Q194" s="57"/>
      <c r="R194" s="57"/>
      <c r="S194" s="57"/>
      <c r="T194" s="57"/>
      <c r="U194" s="57"/>
      <c r="V194" s="57"/>
      <c r="W194" s="57"/>
      <c r="X194" s="57"/>
      <c r="Y194" s="57"/>
      <c r="Z194" s="1"/>
    </row>
    <row r="195" spans="2:26" x14ac:dyDescent="0.25">
      <c r="B195" s="57"/>
      <c r="C195" s="57"/>
      <c r="D195" s="57"/>
      <c r="E195" s="57"/>
      <c r="F195" s="111">
        <v>85</v>
      </c>
      <c r="G195" s="111">
        <v>90</v>
      </c>
      <c r="H195" s="111">
        <v>85</v>
      </c>
      <c r="I195" s="111">
        <v>100</v>
      </c>
      <c r="J195" s="111"/>
      <c r="K195" s="111"/>
      <c r="L195" s="111"/>
      <c r="M195" s="111"/>
      <c r="N195" s="111"/>
      <c r="O195" s="57"/>
      <c r="P195" s="57"/>
      <c r="Q195" s="57"/>
      <c r="R195" s="57"/>
      <c r="S195" s="57"/>
      <c r="T195" s="57"/>
      <c r="U195" s="57"/>
      <c r="V195" s="57"/>
      <c r="W195" s="57"/>
      <c r="X195" s="57"/>
      <c r="Y195" s="57"/>
      <c r="Z195" s="1"/>
    </row>
    <row r="196" spans="2:26" x14ac:dyDescent="0.25">
      <c r="B196" s="57"/>
      <c r="C196" s="57"/>
      <c r="D196" s="57"/>
      <c r="E196" s="57"/>
      <c r="F196" s="111">
        <v>100</v>
      </c>
      <c r="G196" s="111">
        <v>85</v>
      </c>
      <c r="H196" s="111">
        <v>85</v>
      </c>
      <c r="I196" s="111">
        <v>100</v>
      </c>
      <c r="J196" s="111"/>
      <c r="K196" s="111"/>
      <c r="L196" s="111"/>
      <c r="M196" s="111"/>
      <c r="N196" s="111"/>
      <c r="O196" s="57"/>
      <c r="P196" s="57"/>
      <c r="Q196" s="57"/>
      <c r="R196" s="57"/>
      <c r="S196" s="57"/>
      <c r="T196" s="57"/>
      <c r="U196" s="57"/>
      <c r="V196" s="57"/>
      <c r="W196" s="57"/>
      <c r="X196" s="57"/>
      <c r="Y196" s="57"/>
      <c r="Z196" s="1"/>
    </row>
    <row r="197" spans="2:26" x14ac:dyDescent="0.25">
      <c r="B197" s="57"/>
      <c r="C197" s="57"/>
      <c r="D197" s="57"/>
      <c r="E197" s="57"/>
      <c r="F197" s="111">
        <v>100</v>
      </c>
      <c r="G197" s="111">
        <v>85</v>
      </c>
      <c r="H197" s="111">
        <v>85</v>
      </c>
      <c r="I197" s="111">
        <v>85</v>
      </c>
      <c r="J197" s="111"/>
      <c r="K197" s="111"/>
      <c r="L197" s="111"/>
      <c r="M197" s="111"/>
      <c r="N197" s="111"/>
      <c r="O197" s="57"/>
      <c r="P197" s="57"/>
      <c r="Q197" s="57"/>
      <c r="R197" s="57"/>
      <c r="S197" s="57"/>
      <c r="T197" s="57"/>
      <c r="U197" s="57"/>
      <c r="V197" s="57"/>
      <c r="W197" s="57"/>
      <c r="X197" s="57"/>
      <c r="Y197" s="57"/>
      <c r="Z197" s="1"/>
    </row>
    <row r="198" spans="2:26" x14ac:dyDescent="0.25">
      <c r="B198" s="57"/>
      <c r="C198" s="57"/>
      <c r="D198" s="57"/>
      <c r="E198" s="57"/>
      <c r="F198" s="111">
        <v>100</v>
      </c>
      <c r="G198" s="111">
        <v>90</v>
      </c>
      <c r="H198" s="111">
        <v>85</v>
      </c>
      <c r="I198" s="111">
        <v>100</v>
      </c>
      <c r="J198" s="111"/>
      <c r="K198" s="111"/>
      <c r="L198" s="111"/>
      <c r="M198" s="111"/>
      <c r="N198" s="111"/>
      <c r="O198" s="57"/>
      <c r="P198" s="57"/>
      <c r="Q198" s="57"/>
      <c r="R198" s="57"/>
      <c r="S198" s="57"/>
      <c r="T198" s="57"/>
      <c r="U198" s="57"/>
      <c r="V198" s="57"/>
      <c r="W198" s="57"/>
      <c r="X198" s="57"/>
      <c r="Y198" s="57"/>
      <c r="Z198" s="1"/>
    </row>
    <row r="199" spans="2:26" x14ac:dyDescent="0.25">
      <c r="B199" s="57"/>
      <c r="C199" s="57"/>
      <c r="D199" s="57"/>
      <c r="E199" s="57"/>
      <c r="F199" s="111">
        <v>100</v>
      </c>
      <c r="G199" s="111">
        <v>100</v>
      </c>
      <c r="H199" s="111">
        <v>85</v>
      </c>
      <c r="I199" s="111">
        <v>100</v>
      </c>
      <c r="J199" s="111"/>
      <c r="K199" s="111"/>
      <c r="L199" s="111"/>
      <c r="M199" s="111"/>
      <c r="N199" s="111"/>
      <c r="O199" s="57"/>
      <c r="P199" s="57"/>
      <c r="Q199" s="57"/>
      <c r="R199" s="57"/>
      <c r="S199" s="57"/>
      <c r="T199" s="57"/>
      <c r="U199" s="57"/>
      <c r="V199" s="57"/>
      <c r="W199" s="57"/>
      <c r="X199" s="57"/>
      <c r="Y199" s="57"/>
      <c r="Z199" s="1"/>
    </row>
    <row r="200" spans="2:26" x14ac:dyDescent="0.25">
      <c r="B200" s="57"/>
      <c r="C200" s="57"/>
      <c r="D200" s="57"/>
      <c r="E200" s="57"/>
      <c r="F200" s="111">
        <v>100</v>
      </c>
      <c r="G200" s="111">
        <v>100</v>
      </c>
      <c r="H200" s="111">
        <v>85</v>
      </c>
      <c r="I200" s="111">
        <v>100</v>
      </c>
      <c r="J200" s="111"/>
      <c r="K200" s="111"/>
      <c r="L200" s="111"/>
      <c r="M200" s="111"/>
      <c r="N200" s="111"/>
      <c r="O200" s="57"/>
      <c r="P200" s="57"/>
      <c r="Q200" s="57"/>
      <c r="R200" s="57"/>
      <c r="S200" s="57"/>
      <c r="T200" s="57"/>
      <c r="U200" s="57"/>
      <c r="V200" s="57"/>
      <c r="W200" s="57"/>
      <c r="X200" s="57"/>
      <c r="Y200" s="57"/>
      <c r="Z200" s="1"/>
    </row>
    <row r="201" spans="2:26" x14ac:dyDescent="0.25">
      <c r="B201" s="57"/>
      <c r="C201" s="57"/>
      <c r="D201" s="57"/>
      <c r="E201" s="57"/>
      <c r="F201" s="111">
        <v>100</v>
      </c>
      <c r="G201" s="111">
        <v>100</v>
      </c>
      <c r="H201" s="111">
        <v>85</v>
      </c>
      <c r="I201" s="111">
        <v>100</v>
      </c>
      <c r="J201" s="111"/>
      <c r="K201" s="111"/>
      <c r="L201" s="111"/>
      <c r="M201" s="111"/>
      <c r="N201" s="111"/>
      <c r="O201" s="57"/>
      <c r="P201" s="57"/>
      <c r="Q201" s="57"/>
      <c r="R201" s="57"/>
      <c r="S201" s="57"/>
      <c r="T201" s="57"/>
      <c r="U201" s="57"/>
      <c r="V201" s="57"/>
      <c r="W201" s="57"/>
      <c r="X201" s="57"/>
      <c r="Y201" s="57"/>
      <c r="Z201" s="1"/>
    </row>
    <row r="202" spans="2:26" x14ac:dyDescent="0.25">
      <c r="B202" s="57"/>
      <c r="C202" s="57"/>
      <c r="D202" s="57"/>
      <c r="E202" s="57"/>
      <c r="F202" s="111">
        <v>100</v>
      </c>
      <c r="G202" s="111">
        <v>100</v>
      </c>
      <c r="H202" s="111">
        <v>85</v>
      </c>
      <c r="I202" s="111">
        <v>115</v>
      </c>
      <c r="J202" s="111"/>
      <c r="K202" s="111"/>
      <c r="L202" s="111"/>
      <c r="M202" s="111"/>
      <c r="N202" s="111"/>
      <c r="O202" s="57"/>
      <c r="P202" s="57"/>
      <c r="Q202" s="57"/>
      <c r="R202" s="57"/>
      <c r="S202" s="57"/>
      <c r="T202" s="57"/>
      <c r="U202" s="57"/>
      <c r="V202" s="57"/>
      <c r="W202" s="57"/>
      <c r="X202" s="57"/>
      <c r="Y202" s="57"/>
      <c r="Z202" s="1"/>
    </row>
    <row r="203" spans="2:26" x14ac:dyDescent="0.25">
      <c r="B203" s="57"/>
      <c r="C203" s="57"/>
      <c r="D203" s="57"/>
      <c r="E203" s="57"/>
      <c r="F203" s="111">
        <v>100</v>
      </c>
      <c r="G203" s="111">
        <v>100</v>
      </c>
      <c r="H203" s="111">
        <v>85</v>
      </c>
      <c r="I203" s="111">
        <v>100</v>
      </c>
      <c r="J203" s="111"/>
      <c r="K203" s="111"/>
      <c r="L203" s="111"/>
      <c r="M203" s="111"/>
      <c r="N203" s="111"/>
      <c r="O203" s="57"/>
      <c r="P203" s="57"/>
      <c r="Q203" s="57"/>
      <c r="R203" s="57"/>
      <c r="S203" s="57"/>
      <c r="T203" s="57"/>
      <c r="U203" s="57"/>
      <c r="V203" s="57"/>
      <c r="W203" s="57"/>
      <c r="X203" s="57"/>
      <c r="Y203" s="57"/>
      <c r="Z203" s="1"/>
    </row>
    <row r="204" spans="2:26" x14ac:dyDescent="0.25">
      <c r="B204" s="57"/>
      <c r="C204" s="57"/>
      <c r="D204" s="57"/>
      <c r="E204" s="57"/>
      <c r="F204" s="111">
        <v>100</v>
      </c>
      <c r="G204" s="111">
        <v>90</v>
      </c>
      <c r="H204" s="111">
        <v>100</v>
      </c>
      <c r="I204" s="111">
        <v>95</v>
      </c>
      <c r="J204" s="111"/>
      <c r="K204" s="111"/>
      <c r="L204" s="111"/>
      <c r="M204" s="111"/>
      <c r="N204" s="111"/>
      <c r="O204" s="57"/>
      <c r="P204" s="57"/>
      <c r="Q204" s="57"/>
      <c r="R204" s="57"/>
      <c r="S204" s="57"/>
      <c r="T204" s="57"/>
      <c r="U204" s="57"/>
      <c r="V204" s="57"/>
      <c r="W204" s="57"/>
      <c r="X204" s="57"/>
      <c r="Y204" s="57"/>
      <c r="Z204" s="1"/>
    </row>
    <row r="205" spans="2:26" x14ac:dyDescent="0.25">
      <c r="B205" s="57"/>
      <c r="C205" s="57"/>
      <c r="D205" s="57"/>
      <c r="E205" s="57"/>
      <c r="F205" s="111">
        <v>100</v>
      </c>
      <c r="G205" s="111">
        <v>100</v>
      </c>
      <c r="H205" s="111">
        <v>100</v>
      </c>
      <c r="I205" s="111">
        <v>110</v>
      </c>
      <c r="J205" s="111"/>
      <c r="K205" s="111"/>
      <c r="L205" s="111"/>
      <c r="M205" s="111"/>
      <c r="N205" s="111"/>
      <c r="O205" s="57"/>
      <c r="P205" s="57"/>
      <c r="Q205" s="57"/>
      <c r="R205" s="57"/>
      <c r="S205" s="57"/>
      <c r="T205" s="57"/>
      <c r="U205" s="57"/>
      <c r="V205" s="57"/>
      <c r="W205" s="57"/>
      <c r="X205" s="57"/>
      <c r="Y205" s="57"/>
      <c r="Z205" s="1"/>
    </row>
    <row r="206" spans="2:26" x14ac:dyDescent="0.25">
      <c r="B206" s="57"/>
      <c r="C206" s="57"/>
      <c r="D206" s="57"/>
      <c r="E206" s="57"/>
      <c r="F206" s="111">
        <v>100</v>
      </c>
      <c r="G206" s="111">
        <v>100</v>
      </c>
      <c r="H206" s="111">
        <v>95</v>
      </c>
      <c r="I206" s="111">
        <v>100</v>
      </c>
      <c r="J206" s="111"/>
      <c r="K206" s="111"/>
      <c r="L206" s="111"/>
      <c r="M206" s="111"/>
      <c r="N206" s="111"/>
      <c r="O206" s="57"/>
      <c r="P206" s="57"/>
      <c r="Q206" s="57"/>
      <c r="R206" s="57"/>
      <c r="S206" s="57"/>
      <c r="T206" s="57"/>
      <c r="U206" s="57"/>
      <c r="V206" s="57"/>
      <c r="W206" s="57"/>
      <c r="X206" s="57"/>
      <c r="Y206" s="57"/>
      <c r="Z206" s="1"/>
    </row>
    <row r="207" spans="2:26" x14ac:dyDescent="0.25">
      <c r="B207" s="57"/>
      <c r="C207" s="57"/>
      <c r="D207" s="57"/>
      <c r="E207" s="57"/>
      <c r="F207" s="111">
        <v>100</v>
      </c>
      <c r="G207" s="111">
        <v>100</v>
      </c>
      <c r="H207" s="111">
        <v>95</v>
      </c>
      <c r="I207" s="111">
        <v>90</v>
      </c>
      <c r="J207" s="111"/>
      <c r="K207" s="111"/>
      <c r="L207" s="111"/>
      <c r="M207" s="111"/>
      <c r="N207" s="111"/>
      <c r="O207" s="57"/>
      <c r="P207" s="57"/>
      <c r="Q207" s="57"/>
      <c r="R207" s="57"/>
      <c r="S207" s="57"/>
      <c r="T207" s="57"/>
      <c r="U207" s="57"/>
      <c r="V207" s="57"/>
      <c r="W207" s="57"/>
      <c r="X207" s="57"/>
      <c r="Y207" s="57"/>
      <c r="Z207" s="1"/>
    </row>
    <row r="208" spans="2:26" x14ac:dyDescent="0.25">
      <c r="B208" s="57"/>
      <c r="C208" s="57"/>
      <c r="D208" s="57"/>
      <c r="E208" s="57"/>
      <c r="F208" s="111">
        <v>100</v>
      </c>
      <c r="G208" s="172">
        <v>100</v>
      </c>
      <c r="H208" s="111">
        <v>95</v>
      </c>
      <c r="I208" s="111">
        <v>100</v>
      </c>
      <c r="J208" s="111"/>
      <c r="K208" s="111"/>
      <c r="L208" s="111"/>
      <c r="M208" s="111"/>
      <c r="N208" s="111"/>
      <c r="O208" s="57"/>
      <c r="P208" s="57"/>
      <c r="Q208" s="57"/>
      <c r="R208" s="57"/>
      <c r="S208" s="57"/>
      <c r="T208" s="57"/>
      <c r="U208" s="57"/>
      <c r="V208" s="57"/>
      <c r="W208" s="57"/>
      <c r="X208" s="57"/>
      <c r="Y208" s="57"/>
      <c r="Z208" s="1"/>
    </row>
    <row r="209" spans="2:26" x14ac:dyDescent="0.25">
      <c r="B209" s="57"/>
      <c r="C209" s="57"/>
      <c r="D209" s="57"/>
      <c r="E209" s="57"/>
      <c r="F209" s="111">
        <v>100</v>
      </c>
      <c r="G209" s="111">
        <v>100</v>
      </c>
      <c r="H209" s="111"/>
      <c r="I209" s="111">
        <v>90</v>
      </c>
      <c r="J209" s="111"/>
      <c r="K209" s="111"/>
      <c r="L209" s="111"/>
      <c r="M209" s="111"/>
      <c r="N209" s="111"/>
      <c r="O209" s="57"/>
      <c r="P209" s="57"/>
      <c r="Q209" s="57"/>
      <c r="R209" s="57"/>
      <c r="S209" s="57"/>
      <c r="T209" s="57"/>
      <c r="U209" s="57"/>
      <c r="V209" s="57"/>
      <c r="W209" s="57"/>
      <c r="X209" s="57"/>
      <c r="Y209" s="57"/>
      <c r="Z209" s="1"/>
    </row>
    <row r="210" spans="2:26" x14ac:dyDescent="0.25">
      <c r="B210" s="57"/>
      <c r="C210" s="57"/>
      <c r="D210" s="57"/>
      <c r="E210" s="57"/>
      <c r="F210" s="111">
        <v>100</v>
      </c>
      <c r="G210" s="111">
        <v>100</v>
      </c>
      <c r="H210" s="111"/>
      <c r="I210" s="40">
        <v>100</v>
      </c>
      <c r="J210" s="111"/>
      <c r="K210" s="111"/>
      <c r="L210" s="111"/>
      <c r="M210" s="111"/>
      <c r="N210" s="111"/>
      <c r="O210" s="57"/>
      <c r="P210" s="57"/>
      <c r="Q210" s="57"/>
      <c r="R210" s="57"/>
      <c r="S210" s="57"/>
      <c r="T210" s="57"/>
      <c r="U210" s="57"/>
      <c r="V210" s="57"/>
      <c r="W210" s="57"/>
      <c r="X210" s="57"/>
      <c r="Y210" s="57"/>
      <c r="Z210" s="1"/>
    </row>
    <row r="211" spans="2:26" x14ac:dyDescent="0.25">
      <c r="B211" s="57"/>
      <c r="C211" s="57"/>
      <c r="D211" s="57"/>
      <c r="E211" s="57"/>
      <c r="F211" s="172">
        <v>100</v>
      </c>
      <c r="G211" s="111">
        <v>100</v>
      </c>
      <c r="H211" s="111"/>
      <c r="I211" s="40">
        <v>100</v>
      </c>
      <c r="J211" s="111"/>
      <c r="K211" s="111"/>
      <c r="L211" s="111"/>
      <c r="M211" s="111"/>
      <c r="N211" s="111"/>
      <c r="O211" s="57"/>
      <c r="P211" s="57"/>
      <c r="Q211" s="57"/>
      <c r="R211" s="57"/>
      <c r="S211" s="57"/>
      <c r="T211" s="57"/>
      <c r="U211" s="57"/>
      <c r="V211" s="57"/>
      <c r="W211" s="57"/>
      <c r="X211" s="57"/>
      <c r="Y211" s="57"/>
      <c r="Z211" s="1"/>
    </row>
    <row r="212" spans="2:26" x14ac:dyDescent="0.25">
      <c r="B212" s="57"/>
      <c r="C212" s="57"/>
      <c r="D212" s="57"/>
      <c r="E212" s="57"/>
      <c r="F212" s="172">
        <v>100</v>
      </c>
      <c r="G212" s="111">
        <v>90</v>
      </c>
      <c r="H212" s="111"/>
      <c r="I212" s="111">
        <v>115</v>
      </c>
      <c r="J212" s="111"/>
      <c r="K212" s="111"/>
      <c r="L212" s="111"/>
      <c r="M212" s="111"/>
      <c r="N212" s="111"/>
      <c r="O212" s="57"/>
      <c r="P212" s="57"/>
      <c r="Q212" s="57"/>
      <c r="R212" s="57"/>
      <c r="S212" s="57"/>
      <c r="T212" s="57"/>
      <c r="U212" s="57"/>
      <c r="V212" s="57"/>
      <c r="W212" s="57"/>
      <c r="X212" s="57"/>
      <c r="Y212" s="57"/>
      <c r="Z212" s="1"/>
    </row>
    <row r="213" spans="2:26" x14ac:dyDescent="0.25">
      <c r="B213" s="57"/>
      <c r="C213" s="57"/>
      <c r="D213" s="57"/>
      <c r="E213" s="57"/>
      <c r="F213" s="111">
        <v>100</v>
      </c>
      <c r="G213" s="40">
        <v>85</v>
      </c>
      <c r="H213" s="111"/>
      <c r="I213" s="111">
        <v>115</v>
      </c>
      <c r="J213" s="111"/>
      <c r="K213" s="111"/>
      <c r="L213" s="111"/>
      <c r="M213" s="111"/>
      <c r="N213" s="111"/>
      <c r="O213" s="57"/>
      <c r="P213" s="57"/>
      <c r="Q213" s="57"/>
      <c r="R213" s="57"/>
      <c r="S213" s="57"/>
      <c r="T213" s="57"/>
      <c r="U213" s="57"/>
      <c r="V213" s="57"/>
      <c r="W213" s="57"/>
      <c r="X213" s="57"/>
      <c r="Y213" s="57"/>
      <c r="Z213" s="1"/>
    </row>
    <row r="214" spans="2:26" x14ac:dyDescent="0.25">
      <c r="B214" s="57"/>
      <c r="C214" s="57"/>
      <c r="D214" s="57"/>
      <c r="E214" s="57"/>
      <c r="F214" s="111">
        <v>100</v>
      </c>
      <c r="G214" s="111">
        <v>100</v>
      </c>
      <c r="H214" s="111"/>
      <c r="I214" s="172">
        <v>100</v>
      </c>
      <c r="J214" s="111"/>
      <c r="K214" s="111"/>
      <c r="L214" s="111"/>
      <c r="M214" s="111"/>
      <c r="N214" s="111"/>
      <c r="O214" s="57"/>
      <c r="P214" s="57"/>
      <c r="Q214" s="57"/>
      <c r="R214" s="57"/>
      <c r="S214" s="57"/>
      <c r="T214" s="57"/>
      <c r="U214" s="57"/>
      <c r="V214" s="57"/>
      <c r="W214" s="57"/>
      <c r="X214" s="57"/>
      <c r="Y214" s="57"/>
      <c r="Z214" s="1"/>
    </row>
    <row r="215" spans="2:26" x14ac:dyDescent="0.25">
      <c r="B215" s="57"/>
      <c r="C215" s="57"/>
      <c r="D215" s="57"/>
      <c r="E215" s="57"/>
      <c r="F215" s="111">
        <v>100</v>
      </c>
      <c r="G215" s="111">
        <v>100</v>
      </c>
      <c r="H215" s="111"/>
      <c r="I215" s="40">
        <v>100</v>
      </c>
      <c r="J215" s="111"/>
      <c r="K215" s="111"/>
      <c r="L215" s="111"/>
      <c r="M215" s="111"/>
      <c r="N215" s="111"/>
      <c r="O215" s="57"/>
      <c r="P215" s="57"/>
      <c r="Q215" s="57"/>
      <c r="R215" s="57"/>
      <c r="S215" s="57"/>
      <c r="T215" s="57"/>
      <c r="U215" s="57"/>
      <c r="V215" s="57"/>
      <c r="W215" s="57"/>
      <c r="X215" s="57"/>
      <c r="Y215" s="57"/>
      <c r="Z215" s="1"/>
    </row>
    <row r="216" spans="2:26" x14ac:dyDescent="0.25">
      <c r="B216" s="57"/>
      <c r="C216" s="57"/>
      <c r="D216" s="57"/>
      <c r="E216" s="57"/>
      <c r="F216" s="111">
        <v>100</v>
      </c>
      <c r="G216" s="111">
        <v>100</v>
      </c>
      <c r="H216" s="111"/>
      <c r="I216" s="40">
        <v>110</v>
      </c>
      <c r="J216" s="111"/>
      <c r="K216" s="111"/>
      <c r="L216" s="111"/>
      <c r="M216" s="111"/>
      <c r="N216" s="111"/>
      <c r="O216" s="57"/>
      <c r="P216" s="57"/>
      <c r="Q216" s="57"/>
      <c r="R216" s="57"/>
      <c r="S216" s="57"/>
      <c r="T216" s="57"/>
      <c r="U216" s="57"/>
      <c r="V216" s="57"/>
      <c r="W216" s="57"/>
      <c r="X216" s="57"/>
      <c r="Y216" s="57"/>
      <c r="Z216" s="1"/>
    </row>
    <row r="217" spans="2:26" x14ac:dyDescent="0.25">
      <c r="B217" s="57"/>
      <c r="C217" s="57"/>
      <c r="D217" s="57"/>
      <c r="E217" s="57"/>
      <c r="F217" s="111">
        <v>100</v>
      </c>
      <c r="G217" s="111">
        <v>90</v>
      </c>
      <c r="H217" s="111"/>
      <c r="I217" s="111"/>
      <c r="J217" s="111"/>
      <c r="K217" s="111"/>
      <c r="L217" s="111"/>
      <c r="M217" s="111"/>
      <c r="N217" s="111"/>
      <c r="O217" s="57"/>
      <c r="P217" s="57"/>
      <c r="Q217" s="57"/>
      <c r="R217" s="57"/>
      <c r="S217" s="57"/>
      <c r="T217" s="57"/>
      <c r="U217" s="57"/>
      <c r="V217" s="57"/>
      <c r="W217" s="57"/>
      <c r="X217" s="57"/>
      <c r="Y217" s="57"/>
      <c r="Z217" s="1"/>
    </row>
    <row r="218" spans="2:26" x14ac:dyDescent="0.25">
      <c r="B218" s="57"/>
      <c r="C218" s="57"/>
      <c r="D218" s="57"/>
      <c r="E218" s="57"/>
      <c r="F218" s="111">
        <v>100</v>
      </c>
      <c r="G218" s="111">
        <v>90</v>
      </c>
      <c r="H218" s="111"/>
      <c r="I218" s="111"/>
      <c r="J218" s="111"/>
      <c r="K218" s="111"/>
      <c r="L218" s="111"/>
      <c r="M218" s="111"/>
      <c r="N218" s="111"/>
      <c r="O218" s="57"/>
      <c r="P218" s="57"/>
      <c r="Q218" s="57"/>
      <c r="R218" s="57"/>
      <c r="S218" s="57"/>
      <c r="T218" s="57"/>
      <c r="U218" s="57"/>
      <c r="V218" s="57"/>
      <c r="W218" s="57"/>
      <c r="X218" s="57"/>
      <c r="Y218" s="57"/>
      <c r="Z218" s="1"/>
    </row>
    <row r="219" spans="2:26" x14ac:dyDescent="0.25">
      <c r="B219" s="57"/>
      <c r="C219" s="57"/>
      <c r="D219" s="57"/>
      <c r="E219" s="57"/>
      <c r="F219" s="111">
        <v>110</v>
      </c>
      <c r="G219" s="111">
        <v>100</v>
      </c>
      <c r="H219" s="111"/>
      <c r="I219" s="111"/>
      <c r="J219" s="111"/>
      <c r="K219" s="111"/>
      <c r="L219" s="111"/>
      <c r="M219" s="111"/>
      <c r="N219" s="111"/>
      <c r="O219" s="57"/>
      <c r="P219" s="57"/>
      <c r="Q219" s="57"/>
      <c r="R219" s="57"/>
      <c r="S219" s="57"/>
      <c r="T219" s="57"/>
      <c r="U219" s="57"/>
      <c r="V219" s="57"/>
      <c r="W219" s="57"/>
      <c r="X219" s="57"/>
      <c r="Y219" s="57"/>
      <c r="Z219" s="1"/>
    </row>
    <row r="220" spans="2:26" x14ac:dyDescent="0.25">
      <c r="B220" s="57"/>
      <c r="C220" s="57"/>
      <c r="D220" s="57"/>
      <c r="E220" s="57"/>
      <c r="F220" s="111">
        <v>100</v>
      </c>
      <c r="G220" s="111">
        <v>90</v>
      </c>
      <c r="H220" s="111"/>
      <c r="I220" s="111"/>
      <c r="J220" s="111"/>
      <c r="K220" s="111"/>
      <c r="L220" s="111"/>
      <c r="M220" s="111"/>
      <c r="N220" s="111"/>
      <c r="O220" s="57"/>
      <c r="P220" s="57"/>
      <c r="Q220" s="57"/>
      <c r="R220" s="57"/>
      <c r="S220" s="57"/>
      <c r="T220" s="57"/>
      <c r="U220" s="57"/>
      <c r="V220" s="57"/>
      <c r="W220" s="57"/>
      <c r="X220" s="57"/>
      <c r="Y220" s="57"/>
      <c r="Z220" s="1"/>
    </row>
    <row r="221" spans="2:26" x14ac:dyDescent="0.25">
      <c r="B221" s="57"/>
      <c r="C221" s="57"/>
      <c r="D221" s="57"/>
      <c r="E221" s="57"/>
      <c r="F221" s="111">
        <v>100</v>
      </c>
      <c r="G221" s="111">
        <v>85</v>
      </c>
      <c r="H221" s="111"/>
      <c r="I221" s="111"/>
      <c r="J221" s="111"/>
      <c r="K221" s="111"/>
      <c r="L221" s="111"/>
      <c r="M221" s="111"/>
      <c r="N221" s="111"/>
      <c r="O221" s="57"/>
      <c r="P221" s="57"/>
      <c r="Q221" s="57"/>
      <c r="R221" s="57"/>
      <c r="S221" s="57"/>
      <c r="T221" s="57"/>
      <c r="U221" s="57"/>
      <c r="V221" s="57"/>
      <c r="W221" s="57"/>
      <c r="X221" s="57"/>
      <c r="Y221" s="57"/>
      <c r="Z221" s="1"/>
    </row>
    <row r="222" spans="2:26" x14ac:dyDescent="0.25">
      <c r="B222" s="57"/>
      <c r="C222" s="57"/>
      <c r="D222" s="57"/>
      <c r="E222" s="57"/>
      <c r="F222" s="111">
        <v>100</v>
      </c>
      <c r="G222" s="111">
        <v>100</v>
      </c>
      <c r="H222" s="111"/>
      <c r="I222" s="111"/>
      <c r="J222" s="111"/>
      <c r="K222" s="111"/>
      <c r="L222" s="111"/>
      <c r="M222" s="111"/>
      <c r="N222" s="111"/>
      <c r="O222" s="57"/>
      <c r="P222" s="57"/>
      <c r="Q222" s="57"/>
      <c r="R222" s="57"/>
      <c r="S222" s="57"/>
      <c r="T222" s="57"/>
      <c r="U222" s="57"/>
      <c r="V222" s="57"/>
      <c r="W222" s="57"/>
      <c r="X222" s="57"/>
      <c r="Y222" s="57"/>
      <c r="Z222" s="1"/>
    </row>
    <row r="223" spans="2:26" x14ac:dyDescent="0.25">
      <c r="B223" s="57"/>
      <c r="C223" s="57"/>
      <c r="D223" s="57"/>
      <c r="E223" s="57"/>
      <c r="F223" s="111">
        <v>100</v>
      </c>
      <c r="G223" s="111">
        <v>100</v>
      </c>
      <c r="H223" s="111"/>
      <c r="I223" s="111"/>
      <c r="J223" s="111"/>
      <c r="K223" s="111"/>
      <c r="L223" s="111"/>
      <c r="M223" s="111"/>
      <c r="N223" s="111"/>
      <c r="O223" s="57"/>
      <c r="P223" s="57"/>
      <c r="Q223" s="57"/>
      <c r="R223" s="57"/>
      <c r="S223" s="57"/>
      <c r="T223" s="57"/>
      <c r="U223" s="57"/>
      <c r="V223" s="57"/>
      <c r="W223" s="57"/>
      <c r="X223" s="57"/>
      <c r="Y223" s="57"/>
      <c r="Z223" s="1"/>
    </row>
    <row r="224" spans="2:26" x14ac:dyDescent="0.25">
      <c r="B224" s="57"/>
      <c r="C224" s="57"/>
      <c r="D224" s="57"/>
      <c r="E224" s="57"/>
      <c r="F224" s="111">
        <v>100</v>
      </c>
      <c r="G224" s="111"/>
      <c r="H224" s="111"/>
      <c r="I224" s="111"/>
      <c r="J224" s="111"/>
      <c r="K224" s="111"/>
      <c r="L224" s="111"/>
      <c r="M224" s="111"/>
      <c r="N224" s="111"/>
      <c r="O224" s="57"/>
      <c r="P224" s="57"/>
      <c r="Q224" s="57"/>
      <c r="R224" s="57"/>
      <c r="S224" s="57"/>
      <c r="T224" s="57"/>
      <c r="U224" s="57"/>
      <c r="V224" s="57"/>
      <c r="W224" s="57"/>
      <c r="X224" s="57"/>
      <c r="Y224" s="57"/>
      <c r="Z224" s="1"/>
    </row>
    <row r="225" spans="2:26" x14ac:dyDescent="0.25">
      <c r="B225" s="57"/>
      <c r="C225" s="57"/>
      <c r="D225" s="57"/>
      <c r="E225" s="57"/>
      <c r="F225" s="111">
        <v>100</v>
      </c>
      <c r="G225" s="111"/>
      <c r="H225" s="111"/>
      <c r="I225" s="111"/>
      <c r="J225" s="111"/>
      <c r="K225" s="111"/>
      <c r="L225" s="111"/>
      <c r="M225" s="111"/>
      <c r="N225" s="111"/>
      <c r="O225" s="57"/>
      <c r="P225" s="57"/>
      <c r="Q225" s="57"/>
      <c r="R225" s="57"/>
      <c r="S225" s="57"/>
      <c r="T225" s="57"/>
      <c r="U225" s="57"/>
      <c r="V225" s="57"/>
      <c r="W225" s="57"/>
      <c r="X225" s="57"/>
      <c r="Y225" s="57"/>
      <c r="Z225" s="1"/>
    </row>
    <row r="226" spans="2:26" x14ac:dyDescent="0.25">
      <c r="B226" s="57"/>
      <c r="C226" s="57"/>
      <c r="D226" s="57"/>
      <c r="E226" s="57"/>
      <c r="F226" s="111"/>
      <c r="G226" s="111"/>
      <c r="H226" s="111"/>
      <c r="I226" s="111"/>
      <c r="J226" s="111"/>
      <c r="K226" s="111"/>
      <c r="L226" s="111"/>
      <c r="M226" s="111"/>
      <c r="N226" s="111"/>
      <c r="O226" s="57"/>
      <c r="P226" s="57"/>
      <c r="Q226" s="57"/>
      <c r="R226" s="57"/>
      <c r="S226" s="57"/>
      <c r="T226" s="57"/>
      <c r="U226" s="57"/>
      <c r="V226" s="57"/>
      <c r="W226" s="57"/>
      <c r="X226" s="57"/>
      <c r="Y226" s="57"/>
      <c r="Z226" s="1"/>
    </row>
    <row r="227" spans="2:26" x14ac:dyDescent="0.25">
      <c r="B227" s="57"/>
      <c r="C227" s="57"/>
      <c r="D227" s="57"/>
      <c r="E227" s="57"/>
      <c r="F227" s="111"/>
      <c r="G227" s="111"/>
      <c r="H227" s="111"/>
      <c r="I227" s="111"/>
      <c r="J227" s="111"/>
      <c r="K227" s="111"/>
      <c r="L227" s="111"/>
      <c r="M227" s="111"/>
      <c r="N227" s="111"/>
      <c r="O227" s="57"/>
      <c r="P227" s="57"/>
      <c r="Q227" s="57"/>
      <c r="R227" s="57"/>
      <c r="S227" s="57"/>
      <c r="T227" s="57"/>
      <c r="U227" s="57"/>
      <c r="V227" s="57"/>
      <c r="W227" s="57"/>
      <c r="X227" s="57"/>
      <c r="Y227" s="57"/>
      <c r="Z227" s="1"/>
    </row>
    <row r="228" spans="2:26" x14ac:dyDescent="0.25">
      <c r="B228" s="57"/>
      <c r="C228" s="57"/>
      <c r="D228" s="57"/>
      <c r="E228" s="57"/>
      <c r="F228" s="111"/>
      <c r="G228" s="111"/>
      <c r="H228" s="111"/>
      <c r="I228" s="111"/>
      <c r="J228" s="111"/>
      <c r="K228" s="111"/>
      <c r="L228" s="111"/>
      <c r="M228" s="111"/>
      <c r="N228" s="111"/>
      <c r="O228" s="57"/>
      <c r="P228" s="57"/>
      <c r="Q228" s="57"/>
      <c r="R228" s="57"/>
      <c r="S228" s="57"/>
      <c r="T228" s="57"/>
      <c r="U228" s="57"/>
      <c r="V228" s="57"/>
      <c r="W228" s="57"/>
      <c r="X228" s="57"/>
      <c r="Y228" s="57"/>
      <c r="Z228" s="1"/>
    </row>
    <row r="229" spans="2:26" x14ac:dyDescent="0.25">
      <c r="B229" s="57"/>
      <c r="C229" s="57"/>
      <c r="D229" s="57"/>
      <c r="E229" s="57"/>
      <c r="F229" s="111"/>
      <c r="G229" s="111"/>
      <c r="H229" s="111"/>
      <c r="I229" s="111"/>
      <c r="J229" s="111"/>
      <c r="K229" s="111"/>
      <c r="L229" s="111"/>
      <c r="M229" s="111"/>
      <c r="N229" s="111"/>
      <c r="O229" s="57"/>
      <c r="P229" s="57"/>
      <c r="Q229" s="57"/>
      <c r="R229" s="57"/>
      <c r="S229" s="57"/>
      <c r="T229" s="57"/>
      <c r="U229" s="57"/>
      <c r="V229" s="57"/>
      <c r="W229" s="57"/>
      <c r="X229" s="57"/>
      <c r="Y229" s="57"/>
      <c r="Z229" s="1"/>
    </row>
    <row r="230" spans="2:26" x14ac:dyDescent="0.25">
      <c r="B230" s="57"/>
      <c r="C230" s="57"/>
      <c r="D230" s="57"/>
      <c r="E230" s="57"/>
      <c r="F230" s="111"/>
      <c r="G230" s="111"/>
      <c r="H230" s="111"/>
      <c r="I230" s="111"/>
      <c r="J230" s="111"/>
      <c r="K230" s="111"/>
      <c r="L230" s="111"/>
      <c r="M230" s="111"/>
      <c r="N230" s="111"/>
      <c r="O230" s="57"/>
      <c r="P230" s="57"/>
      <c r="Q230" s="57"/>
      <c r="R230" s="57"/>
      <c r="S230" s="57"/>
      <c r="T230" s="57"/>
      <c r="U230" s="57"/>
      <c r="V230" s="57"/>
      <c r="W230" s="57"/>
      <c r="X230" s="57"/>
      <c r="Y230" s="57"/>
      <c r="Z230" s="1"/>
    </row>
    <row r="231" spans="2:26" x14ac:dyDescent="0.25">
      <c r="B231" s="57"/>
      <c r="C231" s="57"/>
      <c r="D231" s="57"/>
      <c r="E231" s="57"/>
      <c r="F231" s="111"/>
      <c r="G231" s="111"/>
      <c r="H231" s="111"/>
      <c r="I231" s="111"/>
      <c r="J231" s="111"/>
      <c r="K231" s="111"/>
      <c r="L231" s="111"/>
      <c r="M231" s="111"/>
      <c r="N231" s="111"/>
      <c r="O231" s="57"/>
      <c r="P231" s="57"/>
      <c r="Q231" s="57"/>
      <c r="R231" s="57"/>
      <c r="S231" s="57"/>
      <c r="T231" s="57"/>
      <c r="U231" s="57"/>
      <c r="V231" s="57"/>
      <c r="W231" s="57"/>
      <c r="X231" s="57"/>
      <c r="Y231" s="57"/>
      <c r="Z231" s="1"/>
    </row>
    <row r="232" spans="2:26" x14ac:dyDescent="0.25">
      <c r="B232" s="57"/>
      <c r="C232" s="57"/>
      <c r="D232" s="57"/>
      <c r="E232" s="57"/>
      <c r="F232" s="111"/>
      <c r="G232" s="111"/>
      <c r="H232" s="111"/>
      <c r="I232" s="111"/>
      <c r="J232" s="111"/>
      <c r="K232" s="111"/>
      <c r="L232" s="111"/>
      <c r="M232" s="111"/>
      <c r="N232" s="111"/>
      <c r="O232" s="57"/>
      <c r="P232" s="57"/>
      <c r="Q232" s="57"/>
      <c r="R232" s="57"/>
      <c r="S232" s="57"/>
      <c r="T232" s="57"/>
      <c r="U232" s="57"/>
      <c r="V232" s="57"/>
      <c r="W232" s="57"/>
      <c r="X232" s="57"/>
      <c r="Y232" s="57"/>
      <c r="Z232" s="1"/>
    </row>
    <row r="233" spans="2:26" x14ac:dyDescent="0.25">
      <c r="B233" s="57"/>
      <c r="C233" s="57"/>
      <c r="D233" s="57"/>
      <c r="E233" s="57"/>
      <c r="F233" s="111"/>
      <c r="G233" s="111"/>
      <c r="H233" s="111"/>
      <c r="I233" s="40"/>
      <c r="J233" s="111"/>
      <c r="K233" s="111"/>
      <c r="L233" s="111"/>
      <c r="M233" s="111"/>
      <c r="N233" s="111"/>
      <c r="O233" s="57"/>
      <c r="P233" s="57"/>
      <c r="Q233" s="57"/>
      <c r="R233" s="57"/>
      <c r="S233" s="57"/>
      <c r="T233" s="57"/>
      <c r="U233" s="57"/>
      <c r="V233" s="57"/>
      <c r="W233" s="57"/>
      <c r="X233" s="57"/>
      <c r="Y233" s="57"/>
      <c r="Z233" s="1"/>
    </row>
    <row r="234" spans="2:26" x14ac:dyDescent="0.25">
      <c r="B234" s="57"/>
      <c r="C234" s="57"/>
      <c r="D234" s="57"/>
      <c r="E234" s="57"/>
      <c r="F234" s="111"/>
      <c r="G234" s="111"/>
      <c r="H234" s="111"/>
      <c r="I234" s="40"/>
      <c r="J234" s="111"/>
      <c r="K234" s="111"/>
      <c r="L234" s="111"/>
      <c r="M234" s="111"/>
      <c r="N234" s="111"/>
      <c r="O234" s="57"/>
      <c r="P234" s="57"/>
      <c r="Q234" s="57"/>
      <c r="R234" s="57"/>
      <c r="S234" s="57"/>
      <c r="T234" s="57"/>
      <c r="U234" s="57"/>
      <c r="V234" s="57"/>
      <c r="W234" s="57"/>
      <c r="X234" s="57"/>
      <c r="Y234" s="57"/>
      <c r="Z234" s="1"/>
    </row>
    <row r="235" spans="2:26" x14ac:dyDescent="0.25">
      <c r="B235" s="57"/>
      <c r="C235" s="57"/>
      <c r="D235" s="57"/>
      <c r="E235" s="57"/>
      <c r="F235" s="111"/>
      <c r="G235" s="111"/>
      <c r="H235" s="111"/>
      <c r="I235" s="111"/>
      <c r="J235" s="111"/>
      <c r="K235" s="111"/>
      <c r="L235" s="111"/>
      <c r="M235" s="111"/>
      <c r="N235" s="111"/>
      <c r="O235" s="57"/>
      <c r="P235" s="57"/>
      <c r="Q235" s="57"/>
      <c r="R235" s="57"/>
      <c r="S235" s="57"/>
      <c r="T235" s="57"/>
      <c r="U235" s="57"/>
      <c r="V235" s="57"/>
      <c r="W235" s="57"/>
      <c r="X235" s="57"/>
      <c r="Y235" s="57"/>
      <c r="Z235" s="1"/>
    </row>
    <row r="236" spans="2:26" x14ac:dyDescent="0.25">
      <c r="B236" s="57"/>
      <c r="C236" s="57"/>
      <c r="D236" s="57"/>
      <c r="E236" s="57"/>
      <c r="F236" s="111"/>
      <c r="G236" s="111"/>
      <c r="H236" s="111"/>
      <c r="I236" s="111"/>
      <c r="J236" s="111"/>
      <c r="K236" s="111"/>
      <c r="L236" s="111"/>
      <c r="M236" s="111"/>
      <c r="N236" s="111"/>
      <c r="O236" s="57"/>
      <c r="P236" s="57"/>
      <c r="Q236" s="57"/>
      <c r="R236" s="57"/>
      <c r="S236" s="57"/>
      <c r="T236" s="57"/>
      <c r="U236" s="57"/>
      <c r="V236" s="57"/>
      <c r="W236" s="57"/>
      <c r="X236" s="57"/>
      <c r="Y236" s="57"/>
      <c r="Z236" s="1"/>
    </row>
    <row r="237" spans="2:26" x14ac:dyDescent="0.25">
      <c r="B237" s="57"/>
      <c r="C237" s="57"/>
      <c r="D237" s="57"/>
      <c r="E237" s="57"/>
      <c r="F237" s="111"/>
      <c r="G237" s="111"/>
      <c r="H237" s="111"/>
      <c r="I237" s="111"/>
      <c r="J237" s="111"/>
      <c r="K237" s="111"/>
      <c r="L237" s="111"/>
      <c r="M237" s="111"/>
      <c r="N237" s="111"/>
      <c r="O237" s="57"/>
      <c r="P237" s="57"/>
      <c r="Q237" s="57"/>
      <c r="R237" s="57"/>
      <c r="S237" s="57"/>
      <c r="T237" s="57"/>
      <c r="U237" s="57"/>
      <c r="V237" s="57"/>
      <c r="W237" s="57"/>
      <c r="X237" s="57"/>
      <c r="Y237" s="57"/>
      <c r="Z237" s="1"/>
    </row>
    <row r="238" spans="2:26" x14ac:dyDescent="0.25">
      <c r="B238" s="57"/>
      <c r="C238" s="57"/>
      <c r="D238" s="57"/>
      <c r="E238" s="57"/>
      <c r="F238" s="111"/>
      <c r="G238" s="111"/>
      <c r="H238" s="111"/>
      <c r="I238" s="111"/>
      <c r="J238" s="111"/>
      <c r="K238" s="111"/>
      <c r="L238" s="111"/>
      <c r="M238" s="111"/>
      <c r="N238" s="111"/>
      <c r="O238" s="57"/>
      <c r="P238" s="57"/>
      <c r="Q238" s="57"/>
      <c r="R238" s="57"/>
      <c r="S238" s="57"/>
      <c r="T238" s="57"/>
      <c r="U238" s="57"/>
      <c r="V238" s="57"/>
      <c r="W238" s="57"/>
      <c r="X238" s="57"/>
      <c r="Y238" s="57"/>
      <c r="Z238" s="1"/>
    </row>
    <row r="239" spans="2:26" x14ac:dyDescent="0.25">
      <c r="B239" s="57"/>
      <c r="C239" s="57"/>
      <c r="D239" s="57"/>
      <c r="E239" s="57"/>
      <c r="F239" s="111"/>
      <c r="G239" s="111"/>
      <c r="H239" s="111"/>
      <c r="I239" s="111"/>
      <c r="J239" s="111"/>
      <c r="K239" s="111"/>
      <c r="L239" s="111"/>
      <c r="M239" s="111"/>
      <c r="N239" s="111"/>
      <c r="O239" s="57"/>
      <c r="P239" s="57"/>
      <c r="Q239" s="57"/>
      <c r="R239" s="57"/>
      <c r="S239" s="57"/>
      <c r="T239" s="57"/>
      <c r="U239" s="57"/>
      <c r="V239" s="57"/>
      <c r="W239" s="57"/>
      <c r="X239" s="57"/>
      <c r="Y239" s="57"/>
      <c r="Z239" s="1"/>
    </row>
    <row r="240" spans="2:26" x14ac:dyDescent="0.25">
      <c r="B240" s="57"/>
      <c r="C240" s="57"/>
      <c r="D240" s="57"/>
      <c r="E240" s="57"/>
      <c r="F240" s="111"/>
      <c r="G240" s="111"/>
      <c r="H240" s="111"/>
      <c r="I240" s="111"/>
      <c r="J240" s="111"/>
      <c r="K240" s="111"/>
      <c r="L240" s="111"/>
      <c r="M240" s="111"/>
      <c r="N240" s="111"/>
      <c r="O240" s="57"/>
      <c r="P240" s="57"/>
      <c r="Q240" s="57"/>
      <c r="R240" s="57"/>
      <c r="S240" s="57"/>
      <c r="T240" s="57"/>
      <c r="U240" s="57"/>
      <c r="V240" s="57"/>
      <c r="W240" s="57"/>
      <c r="X240" s="57"/>
      <c r="Y240" s="57"/>
      <c r="Z240" s="1"/>
    </row>
    <row r="241" spans="2:26" x14ac:dyDescent="0.25">
      <c r="B241" s="57"/>
      <c r="C241" s="57"/>
      <c r="D241" s="57"/>
      <c r="E241" s="57"/>
      <c r="F241" s="111"/>
      <c r="G241" s="111"/>
      <c r="H241" s="111"/>
      <c r="I241" s="111"/>
      <c r="J241" s="111"/>
      <c r="K241" s="111"/>
      <c r="L241" s="111"/>
      <c r="M241" s="111"/>
      <c r="N241" s="111"/>
      <c r="O241" s="57"/>
      <c r="P241" s="57"/>
      <c r="Q241" s="57"/>
      <c r="R241" s="57"/>
      <c r="S241" s="57"/>
      <c r="T241" s="57"/>
      <c r="U241" s="57"/>
      <c r="V241" s="57"/>
      <c r="W241" s="57"/>
      <c r="X241" s="57"/>
      <c r="Y241" s="57"/>
      <c r="Z241" s="1"/>
    </row>
    <row r="242" spans="2:26" x14ac:dyDescent="0.25">
      <c r="B242" s="57"/>
      <c r="C242" s="57"/>
      <c r="D242" s="57"/>
      <c r="E242" s="57"/>
      <c r="F242" s="111"/>
      <c r="G242" s="111"/>
      <c r="H242" s="111"/>
      <c r="I242" s="172"/>
      <c r="J242" s="111"/>
      <c r="K242" s="111"/>
      <c r="L242" s="111"/>
      <c r="M242" s="111"/>
      <c r="N242" s="111"/>
      <c r="O242" s="57"/>
      <c r="P242" s="57"/>
      <c r="Q242" s="57"/>
      <c r="R242" s="57"/>
      <c r="S242" s="57"/>
      <c r="T242" s="57"/>
      <c r="U242" s="57"/>
      <c r="V242" s="57"/>
      <c r="W242" s="57"/>
      <c r="X242" s="57"/>
      <c r="Y242" s="57"/>
      <c r="Z242" s="1"/>
    </row>
    <row r="243" spans="2:26" x14ac:dyDescent="0.25">
      <c r="B243" s="57"/>
      <c r="C243" s="57"/>
      <c r="D243" s="57"/>
      <c r="E243" s="57"/>
      <c r="F243" s="111"/>
      <c r="G243" s="111"/>
      <c r="H243" s="111"/>
      <c r="I243" s="40"/>
      <c r="J243" s="111"/>
      <c r="K243" s="111"/>
      <c r="L243" s="111"/>
      <c r="M243" s="111"/>
      <c r="N243" s="111"/>
      <c r="O243" s="57"/>
      <c r="P243" s="57"/>
      <c r="Q243" s="57"/>
      <c r="R243" s="57"/>
      <c r="S243" s="57"/>
      <c r="T243" s="57"/>
      <c r="U243" s="57"/>
      <c r="V243" s="57"/>
      <c r="W243" s="57"/>
      <c r="X243" s="57"/>
      <c r="Y243" s="57"/>
      <c r="Z243" s="1"/>
    </row>
    <row r="244" spans="2:26" x14ac:dyDescent="0.25">
      <c r="B244" s="57"/>
      <c r="C244" s="57"/>
      <c r="D244" s="57"/>
      <c r="E244" s="57"/>
      <c r="F244" s="111"/>
      <c r="G244" s="111"/>
      <c r="H244" s="111"/>
      <c r="I244" s="40"/>
      <c r="J244" s="111"/>
      <c r="K244" s="111"/>
      <c r="L244" s="111"/>
      <c r="M244" s="111"/>
      <c r="N244" s="111"/>
      <c r="O244" s="57"/>
      <c r="P244" s="57"/>
      <c r="Q244" s="57"/>
      <c r="R244" s="57"/>
      <c r="S244" s="57"/>
      <c r="T244" s="57"/>
      <c r="U244" s="57"/>
      <c r="V244" s="57"/>
      <c r="W244" s="57"/>
      <c r="X244" s="57"/>
      <c r="Y244" s="57"/>
      <c r="Z244" s="1"/>
    </row>
    <row r="245" spans="2:26" x14ac:dyDescent="0.25">
      <c r="B245" s="57"/>
      <c r="C245" s="57"/>
      <c r="D245" s="57"/>
      <c r="E245" s="57"/>
      <c r="F245" s="111"/>
      <c r="G245" s="111"/>
      <c r="H245" s="111"/>
      <c r="I245" s="40"/>
      <c r="J245" s="111"/>
      <c r="K245" s="111"/>
      <c r="L245" s="111"/>
      <c r="M245" s="111"/>
      <c r="N245" s="111"/>
      <c r="O245" s="57"/>
      <c r="P245" s="57"/>
      <c r="Q245" s="57"/>
      <c r="R245" s="57"/>
      <c r="S245" s="57"/>
      <c r="T245" s="57"/>
      <c r="U245" s="57"/>
      <c r="V245" s="57"/>
      <c r="W245" s="57"/>
      <c r="X245" s="57"/>
      <c r="Y245" s="57"/>
      <c r="Z245" s="1"/>
    </row>
    <row r="246" spans="2:26" x14ac:dyDescent="0.25">
      <c r="B246" s="57"/>
      <c r="C246" s="57"/>
      <c r="D246" s="57"/>
      <c r="E246" s="57"/>
      <c r="F246" s="111"/>
      <c r="G246" s="111"/>
      <c r="H246" s="111"/>
      <c r="I246" s="111"/>
      <c r="J246" s="111"/>
      <c r="K246" s="111"/>
      <c r="L246" s="111"/>
      <c r="M246" s="111"/>
      <c r="N246" s="111"/>
      <c r="O246" s="57"/>
      <c r="P246" s="57"/>
      <c r="Q246" s="57"/>
      <c r="R246" s="57"/>
      <c r="S246" s="57"/>
      <c r="T246" s="57"/>
      <c r="U246" s="57"/>
      <c r="V246" s="57"/>
      <c r="W246" s="57"/>
      <c r="X246" s="57"/>
      <c r="Y246" s="57"/>
      <c r="Z246" s="1"/>
    </row>
    <row r="247" spans="2:26" x14ac:dyDescent="0.25">
      <c r="B247" s="57"/>
      <c r="C247" s="57"/>
      <c r="D247" s="57"/>
      <c r="E247" s="57"/>
      <c r="F247" s="111"/>
      <c r="G247" s="111"/>
      <c r="H247" s="111"/>
      <c r="I247" s="111"/>
      <c r="J247" s="111"/>
      <c r="K247" s="111"/>
      <c r="L247" s="111"/>
      <c r="M247" s="111"/>
      <c r="N247" s="111"/>
      <c r="O247" s="57"/>
      <c r="P247" s="57"/>
      <c r="Q247" s="57"/>
      <c r="R247" s="57"/>
      <c r="S247" s="57"/>
      <c r="T247" s="57"/>
      <c r="U247" s="57"/>
      <c r="V247" s="57"/>
      <c r="W247" s="57"/>
      <c r="X247" s="57"/>
      <c r="Y247" s="57"/>
      <c r="Z247" s="1"/>
    </row>
    <row r="248" spans="2:26" x14ac:dyDescent="0.25">
      <c r="B248" s="57"/>
      <c r="C248" s="57"/>
      <c r="D248" s="57"/>
      <c r="E248" s="57"/>
      <c r="F248" s="111"/>
      <c r="G248" s="111"/>
      <c r="H248" s="111"/>
      <c r="I248" s="111"/>
      <c r="J248" s="111"/>
      <c r="K248" s="111"/>
      <c r="L248" s="111"/>
      <c r="M248" s="111"/>
      <c r="N248" s="111"/>
      <c r="O248" s="57"/>
      <c r="P248" s="57"/>
      <c r="Q248" s="57"/>
      <c r="R248" s="57"/>
      <c r="S248" s="57"/>
      <c r="T248" s="57"/>
      <c r="U248" s="57"/>
      <c r="V248" s="57"/>
      <c r="W248" s="57"/>
      <c r="X248" s="57"/>
      <c r="Y248" s="57"/>
      <c r="Z248" s="1"/>
    </row>
    <row r="249" spans="2:26" x14ac:dyDescent="0.25">
      <c r="B249" s="57"/>
      <c r="C249" s="57"/>
      <c r="D249" s="57"/>
      <c r="E249" s="57"/>
      <c r="F249" s="111"/>
      <c r="G249" s="111"/>
      <c r="H249" s="111"/>
      <c r="I249" s="111"/>
      <c r="J249" s="111"/>
      <c r="K249" s="111"/>
      <c r="L249" s="111"/>
      <c r="M249" s="111"/>
      <c r="N249" s="111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1"/>
    </row>
    <row r="250" spans="2:26" x14ac:dyDescent="0.25">
      <c r="B250" s="57"/>
      <c r="C250" s="57"/>
      <c r="D250" s="57"/>
      <c r="E250" s="57"/>
      <c r="F250" s="111"/>
      <c r="G250" s="111"/>
      <c r="H250" s="111"/>
      <c r="I250" s="111"/>
      <c r="J250" s="111"/>
      <c r="K250" s="111"/>
      <c r="L250" s="111"/>
      <c r="M250" s="111"/>
      <c r="N250" s="111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1"/>
    </row>
    <row r="251" spans="2:26" x14ac:dyDescent="0.25">
      <c r="B251" s="57"/>
      <c r="C251" s="57"/>
      <c r="D251" s="57"/>
      <c r="E251" s="57"/>
      <c r="F251" s="111"/>
      <c r="G251" s="111"/>
      <c r="H251" s="111"/>
      <c r="I251" s="111"/>
      <c r="J251" s="111"/>
      <c r="K251" s="111"/>
      <c r="L251" s="111"/>
      <c r="M251" s="111"/>
      <c r="N251" s="111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1"/>
    </row>
    <row r="252" spans="2:26" x14ac:dyDescent="0.25">
      <c r="B252" s="57"/>
      <c r="C252" s="57"/>
      <c r="D252" s="57"/>
      <c r="E252" s="57"/>
      <c r="F252" s="111"/>
      <c r="G252" s="111"/>
      <c r="H252" s="111"/>
      <c r="I252" s="111"/>
      <c r="J252" s="111"/>
      <c r="K252" s="111"/>
      <c r="L252" s="111"/>
      <c r="M252" s="111"/>
      <c r="N252" s="111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1"/>
    </row>
    <row r="253" spans="2:26" x14ac:dyDescent="0.25">
      <c r="B253" s="57"/>
      <c r="C253" s="57"/>
      <c r="D253" s="57"/>
      <c r="E253" s="57"/>
      <c r="F253" s="111"/>
      <c r="G253" s="111"/>
      <c r="H253" s="111"/>
      <c r="I253" s="111"/>
      <c r="J253" s="111"/>
      <c r="K253" s="111"/>
      <c r="L253" s="111"/>
      <c r="M253" s="111"/>
      <c r="N253" s="111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1"/>
    </row>
    <row r="254" spans="2:26" x14ac:dyDescent="0.25">
      <c r="B254" s="57"/>
      <c r="C254" s="57"/>
      <c r="D254" s="57"/>
      <c r="E254" s="57"/>
      <c r="F254" s="111"/>
      <c r="G254" s="111"/>
      <c r="H254" s="111"/>
      <c r="I254" s="111"/>
      <c r="J254" s="111"/>
      <c r="K254" s="111"/>
      <c r="L254" s="111"/>
      <c r="M254" s="111"/>
      <c r="N254" s="111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1"/>
    </row>
    <row r="255" spans="2:26" x14ac:dyDescent="0.25">
      <c r="B255" s="57"/>
      <c r="C255" s="57"/>
      <c r="D255" s="57"/>
      <c r="E255" s="57"/>
      <c r="F255" s="111"/>
      <c r="G255" s="111"/>
      <c r="H255" s="111"/>
      <c r="I255" s="111"/>
      <c r="J255" s="111"/>
      <c r="K255" s="111"/>
      <c r="L255" s="111"/>
      <c r="M255" s="111"/>
      <c r="N255" s="111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1"/>
    </row>
    <row r="256" spans="2:26" x14ac:dyDescent="0.25">
      <c r="B256" s="57"/>
      <c r="C256" s="57"/>
      <c r="D256" s="57"/>
      <c r="E256" s="57"/>
      <c r="F256" s="111"/>
      <c r="G256" s="111"/>
      <c r="H256" s="111"/>
      <c r="I256" s="111"/>
      <c r="J256" s="111"/>
      <c r="K256" s="111"/>
      <c r="L256" s="111"/>
      <c r="M256" s="111"/>
      <c r="N256" s="111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1"/>
    </row>
    <row r="257" spans="2:26" x14ac:dyDescent="0.25">
      <c r="B257" s="57"/>
      <c r="C257" s="57"/>
      <c r="D257" s="57"/>
      <c r="E257" s="57"/>
      <c r="F257" s="111"/>
      <c r="G257" s="111"/>
      <c r="H257" s="111"/>
      <c r="I257" s="111"/>
      <c r="J257" s="111"/>
      <c r="K257" s="111"/>
      <c r="L257" s="111"/>
      <c r="M257" s="111"/>
      <c r="N257" s="111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1"/>
    </row>
    <row r="258" spans="2:26" x14ac:dyDescent="0.25">
      <c r="B258" s="57"/>
      <c r="C258" s="57"/>
      <c r="D258" s="57"/>
      <c r="E258" s="57"/>
      <c r="F258" s="111"/>
      <c r="G258" s="111"/>
      <c r="H258" s="111"/>
      <c r="I258" s="111"/>
      <c r="J258" s="111"/>
      <c r="K258" s="111"/>
      <c r="L258" s="111"/>
      <c r="M258" s="111"/>
      <c r="N258" s="111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1"/>
    </row>
    <row r="259" spans="2:26" x14ac:dyDescent="0.25">
      <c r="B259" s="57"/>
      <c r="C259" s="57"/>
      <c r="D259" s="57"/>
      <c r="E259" s="57"/>
      <c r="F259" s="111"/>
      <c r="G259" s="111"/>
      <c r="H259" s="111"/>
      <c r="I259" s="111"/>
      <c r="J259" s="111"/>
      <c r="K259" s="111"/>
      <c r="L259" s="111"/>
      <c r="M259" s="111"/>
      <c r="N259" s="111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1"/>
    </row>
    <row r="260" spans="2:26" x14ac:dyDescent="0.25">
      <c r="B260" s="57"/>
      <c r="C260" s="57"/>
      <c r="D260" s="57"/>
      <c r="E260" s="57"/>
      <c r="F260" s="111"/>
      <c r="G260" s="111"/>
      <c r="H260" s="111"/>
      <c r="I260" s="111"/>
      <c r="J260" s="111"/>
      <c r="K260" s="111"/>
      <c r="L260" s="111"/>
      <c r="M260" s="111"/>
      <c r="N260" s="111"/>
      <c r="O260" s="57"/>
      <c r="P260" s="57"/>
      <c r="Q260" s="57"/>
      <c r="R260" s="57"/>
      <c r="S260" s="57"/>
      <c r="T260" s="57"/>
      <c r="U260" s="57"/>
      <c r="V260" s="57"/>
      <c r="W260" s="57"/>
      <c r="X260" s="57"/>
      <c r="Y260" s="57"/>
      <c r="Z260" s="1"/>
    </row>
    <row r="261" spans="2:26" x14ac:dyDescent="0.25">
      <c r="B261" s="57"/>
      <c r="C261" s="57"/>
      <c r="D261" s="57"/>
      <c r="E261" s="57"/>
      <c r="F261" s="111"/>
      <c r="G261" s="111"/>
      <c r="H261" s="111"/>
      <c r="I261" s="111"/>
      <c r="J261" s="111"/>
      <c r="K261" s="111"/>
      <c r="L261" s="111"/>
      <c r="M261" s="111"/>
      <c r="N261" s="111"/>
      <c r="O261" s="57"/>
      <c r="P261" s="57"/>
      <c r="Q261" s="57"/>
      <c r="R261" s="57"/>
      <c r="S261" s="57"/>
      <c r="T261" s="57"/>
      <c r="U261" s="57"/>
      <c r="V261" s="57"/>
      <c r="W261" s="57"/>
      <c r="X261" s="57"/>
      <c r="Y261" s="57"/>
      <c r="Z261" s="1"/>
    </row>
    <row r="262" spans="2:26" x14ac:dyDescent="0.25">
      <c r="B262" s="57"/>
      <c r="C262" s="57"/>
      <c r="D262" s="57"/>
      <c r="E262" s="57"/>
      <c r="F262" s="111"/>
      <c r="G262" s="111"/>
      <c r="H262" s="111"/>
      <c r="I262" s="111"/>
      <c r="J262" s="111"/>
      <c r="K262" s="111"/>
      <c r="L262" s="111"/>
      <c r="M262" s="111"/>
      <c r="N262" s="111"/>
      <c r="O262" s="57"/>
      <c r="P262" s="57"/>
      <c r="Q262" s="57"/>
      <c r="R262" s="57"/>
      <c r="S262" s="57"/>
      <c r="T262" s="57"/>
      <c r="U262" s="57"/>
      <c r="V262" s="57"/>
      <c r="W262" s="57"/>
      <c r="X262" s="57"/>
      <c r="Y262" s="57"/>
      <c r="Z262" s="1"/>
    </row>
    <row r="263" spans="2:26" x14ac:dyDescent="0.25">
      <c r="B263" s="57"/>
      <c r="C263" s="57"/>
      <c r="D263" s="57"/>
      <c r="E263" s="57"/>
      <c r="F263" s="111"/>
      <c r="G263" s="111"/>
      <c r="H263" s="111"/>
      <c r="I263" s="111"/>
      <c r="J263" s="111"/>
      <c r="K263" s="111"/>
      <c r="L263" s="111"/>
      <c r="M263" s="111"/>
      <c r="N263" s="111"/>
      <c r="O263" s="57"/>
      <c r="P263" s="57"/>
      <c r="Q263" s="57"/>
      <c r="R263" s="57"/>
      <c r="S263" s="57"/>
      <c r="T263" s="57"/>
      <c r="U263" s="57"/>
      <c r="V263" s="57"/>
      <c r="W263" s="57"/>
      <c r="X263" s="57"/>
      <c r="Y263" s="57"/>
      <c r="Z263" s="1"/>
    </row>
    <row r="264" spans="2:26" x14ac:dyDescent="0.25">
      <c r="B264" s="57"/>
      <c r="C264" s="57"/>
      <c r="D264" s="57"/>
      <c r="E264" s="57"/>
      <c r="F264" s="111"/>
      <c r="G264" s="111"/>
      <c r="H264" s="111"/>
      <c r="I264" s="111"/>
      <c r="J264" s="111"/>
      <c r="K264" s="111"/>
      <c r="L264" s="111"/>
      <c r="M264" s="111"/>
      <c r="N264" s="111"/>
      <c r="O264" s="57"/>
      <c r="P264" s="57"/>
      <c r="Q264" s="57"/>
      <c r="R264" s="57"/>
      <c r="S264" s="57"/>
      <c r="T264" s="57"/>
      <c r="U264" s="57"/>
      <c r="V264" s="57"/>
      <c r="W264" s="57"/>
      <c r="X264" s="57"/>
      <c r="Y264" s="57"/>
      <c r="Z264" s="1"/>
    </row>
    <row r="265" spans="2:26" x14ac:dyDescent="0.25">
      <c r="B265" s="57"/>
      <c r="C265" s="57"/>
      <c r="D265" s="57"/>
      <c r="E265" s="57"/>
      <c r="F265" s="111"/>
      <c r="G265" s="111"/>
      <c r="H265" s="111"/>
      <c r="I265" s="111"/>
      <c r="J265" s="111"/>
      <c r="K265" s="111"/>
      <c r="L265" s="111"/>
      <c r="M265" s="111"/>
      <c r="N265" s="111"/>
      <c r="O265" s="57"/>
      <c r="P265" s="57"/>
      <c r="Q265" s="57"/>
      <c r="R265" s="57"/>
      <c r="S265" s="57"/>
      <c r="T265" s="57"/>
      <c r="U265" s="57"/>
      <c r="V265" s="57"/>
      <c r="W265" s="57"/>
      <c r="X265" s="57"/>
      <c r="Y265" s="57"/>
      <c r="Z265" s="1"/>
    </row>
    <row r="266" spans="2:26" x14ac:dyDescent="0.25">
      <c r="B266" s="57"/>
      <c r="C266" s="57"/>
      <c r="D266" s="57"/>
      <c r="E266" s="57"/>
      <c r="F266" s="111"/>
      <c r="G266" s="111"/>
      <c r="H266" s="111"/>
      <c r="I266" s="111"/>
      <c r="J266" s="111"/>
      <c r="K266" s="111"/>
      <c r="L266" s="111"/>
      <c r="M266" s="111"/>
      <c r="N266" s="111"/>
      <c r="O266" s="57"/>
      <c r="P266" s="57"/>
      <c r="Q266" s="57"/>
      <c r="R266" s="57"/>
      <c r="S266" s="57"/>
      <c r="T266" s="57"/>
      <c r="U266" s="57"/>
      <c r="V266" s="57"/>
      <c r="W266" s="57"/>
      <c r="X266" s="57"/>
      <c r="Y266" s="57"/>
      <c r="Z266" s="1"/>
    </row>
    <row r="267" spans="2:26" x14ac:dyDescent="0.25">
      <c r="B267" s="57"/>
      <c r="C267" s="57"/>
      <c r="D267" s="57"/>
      <c r="E267" s="57"/>
      <c r="F267" s="111"/>
      <c r="G267" s="111"/>
      <c r="H267" s="111"/>
      <c r="I267" s="111"/>
      <c r="J267" s="111"/>
      <c r="K267" s="111"/>
      <c r="L267" s="111"/>
      <c r="M267" s="111"/>
      <c r="N267" s="111"/>
      <c r="O267" s="57"/>
      <c r="P267" s="57"/>
      <c r="Q267" s="57"/>
      <c r="R267" s="57"/>
      <c r="S267" s="57"/>
      <c r="T267" s="57"/>
      <c r="U267" s="57"/>
      <c r="V267" s="57"/>
      <c r="W267" s="57"/>
      <c r="X267" s="57"/>
      <c r="Y267" s="57"/>
      <c r="Z267" s="1"/>
    </row>
    <row r="268" spans="2:26" x14ac:dyDescent="0.25">
      <c r="B268" s="57"/>
      <c r="C268" s="57"/>
      <c r="D268" s="57"/>
      <c r="E268" s="57"/>
      <c r="F268" s="111"/>
      <c r="G268" s="111"/>
      <c r="H268" s="111"/>
      <c r="I268" s="111"/>
      <c r="J268" s="111"/>
      <c r="K268" s="111"/>
      <c r="L268" s="111"/>
      <c r="M268" s="111"/>
      <c r="N268" s="111"/>
      <c r="O268" s="57"/>
      <c r="P268" s="57"/>
      <c r="Q268" s="57"/>
      <c r="R268" s="57"/>
      <c r="S268" s="57"/>
      <c r="T268" s="57"/>
      <c r="U268" s="57"/>
      <c r="V268" s="57"/>
      <c r="W268" s="57"/>
      <c r="X268" s="57"/>
      <c r="Y268" s="57"/>
      <c r="Z268" s="1"/>
    </row>
    <row r="269" spans="2:26" x14ac:dyDescent="0.25">
      <c r="B269" s="57"/>
      <c r="C269" s="57"/>
      <c r="D269" s="57"/>
      <c r="E269" s="57"/>
      <c r="F269" s="111"/>
      <c r="G269" s="111"/>
      <c r="H269" s="111"/>
      <c r="I269" s="111"/>
      <c r="J269" s="111"/>
      <c r="K269" s="111"/>
      <c r="L269" s="111"/>
      <c r="M269" s="111"/>
      <c r="N269" s="111"/>
      <c r="O269" s="57"/>
      <c r="P269" s="57"/>
      <c r="Q269" s="57"/>
      <c r="R269" s="57"/>
      <c r="S269" s="57"/>
      <c r="T269" s="57"/>
      <c r="U269" s="57"/>
      <c r="V269" s="57"/>
      <c r="W269" s="57"/>
      <c r="X269" s="57"/>
      <c r="Y269" s="57"/>
      <c r="Z269" s="1"/>
    </row>
    <row r="270" spans="2:26" x14ac:dyDescent="0.25">
      <c r="B270" s="57"/>
      <c r="C270" s="57"/>
      <c r="D270" s="57"/>
      <c r="E270" s="57"/>
      <c r="F270" s="111"/>
      <c r="G270" s="111"/>
      <c r="H270" s="111"/>
      <c r="I270" s="111"/>
      <c r="J270" s="111"/>
      <c r="K270" s="111"/>
      <c r="L270" s="111"/>
      <c r="M270" s="111"/>
      <c r="N270" s="111"/>
      <c r="O270" s="57"/>
      <c r="P270" s="57"/>
      <c r="Q270" s="57"/>
      <c r="R270" s="57"/>
      <c r="S270" s="57"/>
      <c r="T270" s="57"/>
      <c r="U270" s="57"/>
      <c r="V270" s="57"/>
      <c r="W270" s="57"/>
      <c r="X270" s="57"/>
      <c r="Y270" s="57"/>
      <c r="Z270" s="1"/>
    </row>
    <row r="271" spans="2:26" x14ac:dyDescent="0.25">
      <c r="B271" s="57"/>
      <c r="C271" s="57"/>
      <c r="D271" s="57"/>
      <c r="E271" s="57"/>
      <c r="F271" s="111"/>
      <c r="G271" s="111"/>
      <c r="H271" s="111"/>
      <c r="I271" s="111"/>
      <c r="J271" s="111"/>
      <c r="K271" s="111"/>
      <c r="L271" s="111"/>
      <c r="M271" s="111"/>
      <c r="N271" s="111"/>
      <c r="O271" s="57"/>
      <c r="P271" s="57"/>
      <c r="Q271" s="57"/>
      <c r="R271" s="57"/>
      <c r="S271" s="57"/>
      <c r="T271" s="57"/>
      <c r="U271" s="57"/>
      <c r="V271" s="57"/>
      <c r="W271" s="57"/>
      <c r="X271" s="57"/>
      <c r="Y271" s="57"/>
      <c r="Z271" s="1"/>
    </row>
    <row r="272" spans="2:26" x14ac:dyDescent="0.25">
      <c r="B272" s="57"/>
      <c r="C272" s="57"/>
      <c r="D272" s="57"/>
      <c r="E272" s="57"/>
      <c r="F272" s="111"/>
      <c r="G272" s="111"/>
      <c r="H272" s="111"/>
      <c r="I272" s="111"/>
      <c r="J272" s="111"/>
      <c r="K272" s="111"/>
      <c r="L272" s="111"/>
      <c r="M272" s="111"/>
      <c r="N272" s="111"/>
      <c r="O272" s="57"/>
      <c r="P272" s="57"/>
      <c r="Q272" s="57"/>
      <c r="R272" s="57"/>
      <c r="S272" s="57"/>
      <c r="T272" s="57"/>
      <c r="U272" s="57"/>
      <c r="V272" s="57"/>
      <c r="W272" s="57"/>
      <c r="X272" s="57"/>
      <c r="Y272" s="57"/>
      <c r="Z272" s="1"/>
    </row>
    <row r="273" spans="2:26" x14ac:dyDescent="0.25">
      <c r="B273" s="57"/>
      <c r="C273" s="57"/>
      <c r="D273" s="57"/>
      <c r="E273" s="57"/>
      <c r="F273" s="111"/>
      <c r="G273" s="111"/>
      <c r="H273" s="111"/>
      <c r="I273" s="111"/>
      <c r="J273" s="111"/>
      <c r="K273" s="111"/>
      <c r="L273" s="111"/>
      <c r="M273" s="111"/>
      <c r="N273" s="111"/>
      <c r="O273" s="57"/>
      <c r="P273" s="57"/>
      <c r="Q273" s="57"/>
      <c r="R273" s="57"/>
      <c r="S273" s="57"/>
      <c r="T273" s="57"/>
      <c r="U273" s="57"/>
      <c r="V273" s="57"/>
      <c r="W273" s="57"/>
      <c r="X273" s="57"/>
      <c r="Y273" s="57"/>
      <c r="Z273" s="1"/>
    </row>
    <row r="274" spans="2:26" x14ac:dyDescent="0.25">
      <c r="B274" s="57"/>
      <c r="C274" s="57"/>
      <c r="D274" s="57"/>
      <c r="E274" s="57"/>
      <c r="F274" s="111"/>
      <c r="G274" s="111"/>
      <c r="H274" s="111"/>
      <c r="I274" s="111"/>
      <c r="J274" s="111"/>
      <c r="K274" s="111"/>
      <c r="L274" s="111"/>
      <c r="M274" s="111"/>
      <c r="N274" s="111"/>
      <c r="O274" s="57"/>
      <c r="P274" s="57"/>
      <c r="Q274" s="57"/>
      <c r="R274" s="57"/>
      <c r="S274" s="57"/>
      <c r="T274" s="57"/>
      <c r="U274" s="57"/>
      <c r="V274" s="57"/>
      <c r="W274" s="57"/>
      <c r="X274" s="57"/>
      <c r="Y274" s="57"/>
      <c r="Z274" s="1"/>
    </row>
    <row r="275" spans="2:26" x14ac:dyDescent="0.25">
      <c r="B275" s="57"/>
      <c r="C275" s="57"/>
      <c r="D275" s="57"/>
      <c r="E275" s="57"/>
      <c r="F275" s="111"/>
      <c r="G275" s="111"/>
      <c r="H275" s="111"/>
      <c r="I275" s="111"/>
      <c r="J275" s="111"/>
      <c r="K275" s="111"/>
      <c r="L275" s="111"/>
      <c r="M275" s="111"/>
      <c r="N275" s="111"/>
      <c r="O275" s="57"/>
      <c r="P275" s="57"/>
      <c r="Q275" s="57"/>
      <c r="R275" s="57"/>
      <c r="S275" s="57"/>
      <c r="T275" s="57"/>
      <c r="U275" s="57"/>
      <c r="V275" s="57"/>
      <c r="W275" s="57"/>
      <c r="X275" s="57"/>
      <c r="Y275" s="57"/>
      <c r="Z275" s="1"/>
    </row>
    <row r="276" spans="2:26" x14ac:dyDescent="0.25">
      <c r="B276" s="57"/>
      <c r="C276" s="57"/>
      <c r="D276" s="57"/>
      <c r="E276" s="57"/>
      <c r="F276" s="111"/>
      <c r="G276" s="111"/>
      <c r="H276" s="111"/>
      <c r="I276" s="111"/>
      <c r="J276" s="111"/>
      <c r="K276" s="111"/>
      <c r="L276" s="111"/>
      <c r="M276" s="111"/>
      <c r="N276" s="111"/>
      <c r="O276" s="57"/>
      <c r="P276" s="57"/>
      <c r="Q276" s="57"/>
      <c r="R276" s="57"/>
      <c r="S276" s="57"/>
      <c r="T276" s="57"/>
      <c r="U276" s="57"/>
      <c r="V276" s="57"/>
      <c r="W276" s="57"/>
      <c r="X276" s="57"/>
      <c r="Y276" s="57"/>
      <c r="Z276" s="1"/>
    </row>
    <row r="277" spans="2:26" x14ac:dyDescent="0.25">
      <c r="B277" s="57"/>
      <c r="C277" s="57"/>
      <c r="D277" s="57"/>
      <c r="E277" s="57"/>
      <c r="F277" s="111"/>
      <c r="G277" s="111"/>
      <c r="H277" s="111"/>
      <c r="I277" s="111"/>
      <c r="J277" s="111"/>
      <c r="K277" s="111"/>
      <c r="L277" s="111"/>
      <c r="M277" s="111"/>
      <c r="N277" s="111"/>
      <c r="O277" s="57"/>
      <c r="P277" s="57"/>
      <c r="Q277" s="57"/>
      <c r="R277" s="57"/>
      <c r="S277" s="57"/>
      <c r="T277" s="57"/>
      <c r="U277" s="57"/>
      <c r="V277" s="57"/>
      <c r="W277" s="57"/>
      <c r="X277" s="57"/>
      <c r="Y277" s="57"/>
      <c r="Z277" s="1"/>
    </row>
    <row r="278" spans="2:26" x14ac:dyDescent="0.25">
      <c r="B278" s="57"/>
      <c r="C278" s="57"/>
      <c r="D278" s="57"/>
      <c r="E278" s="57"/>
      <c r="F278" s="111"/>
      <c r="G278" s="111"/>
      <c r="H278" s="111"/>
      <c r="I278" s="111"/>
      <c r="J278" s="111"/>
      <c r="K278" s="111"/>
      <c r="L278" s="111"/>
      <c r="M278" s="111"/>
      <c r="N278" s="111"/>
      <c r="O278" s="57"/>
      <c r="P278" s="57"/>
      <c r="Q278" s="57"/>
      <c r="R278" s="57"/>
      <c r="S278" s="57"/>
      <c r="T278" s="57"/>
      <c r="U278" s="57"/>
      <c r="V278" s="57"/>
      <c r="W278" s="57"/>
      <c r="X278" s="57"/>
      <c r="Y278" s="57"/>
      <c r="Z278" s="1"/>
    </row>
    <row r="279" spans="2:26" x14ac:dyDescent="0.25">
      <c r="M279" s="111"/>
      <c r="N279" s="111"/>
      <c r="O279" s="57"/>
      <c r="P279" s="57"/>
      <c r="Q279" s="57"/>
      <c r="R279" s="57"/>
      <c r="S279" s="57"/>
      <c r="T279" s="57"/>
      <c r="U279" s="57"/>
      <c r="V279" s="57"/>
      <c r="W279" s="57"/>
      <c r="X279" s="57"/>
      <c r="Y279" s="57"/>
      <c r="Z279" s="1"/>
    </row>
    <row r="280" spans="2:26" x14ac:dyDescent="0.25">
      <c r="M280" s="111"/>
      <c r="N280" s="111"/>
      <c r="O280" s="57"/>
      <c r="P280" s="57"/>
      <c r="Q280" s="57"/>
      <c r="R280" s="57"/>
      <c r="S280" s="57"/>
      <c r="T280" s="57"/>
      <c r="U280" s="57"/>
      <c r="V280" s="57"/>
      <c r="W280" s="57"/>
      <c r="X280" s="57"/>
      <c r="Y280" s="57"/>
      <c r="Z280" s="1"/>
    </row>
    <row r="281" spans="2:26" x14ac:dyDescent="0.25">
      <c r="M281" s="111"/>
      <c r="N281" s="111"/>
      <c r="O281" s="57"/>
      <c r="P281" s="57"/>
      <c r="Q281" s="57"/>
      <c r="R281" s="57"/>
      <c r="S281" s="57"/>
      <c r="T281" s="57"/>
      <c r="U281" s="57"/>
      <c r="V281" s="57"/>
      <c r="W281" s="57"/>
      <c r="X281" s="57"/>
      <c r="Y281" s="57"/>
      <c r="Z281" s="1"/>
    </row>
    <row r="282" spans="2:26" x14ac:dyDescent="0.25">
      <c r="M282" s="111"/>
      <c r="N282" s="111"/>
      <c r="O282" s="57"/>
      <c r="P282" s="57"/>
      <c r="Q282" s="57"/>
      <c r="R282" s="57"/>
      <c r="S282" s="57"/>
      <c r="T282" s="57"/>
      <c r="U282" s="57"/>
      <c r="V282" s="57"/>
      <c r="W282" s="57"/>
      <c r="X282" s="57"/>
      <c r="Y282" s="57"/>
      <c r="Z282" s="1"/>
    </row>
    <row r="283" spans="2:26" x14ac:dyDescent="0.25">
      <c r="M283" s="111"/>
      <c r="N283" s="111"/>
      <c r="O283" s="57"/>
      <c r="P283" s="57"/>
      <c r="Q283" s="57"/>
      <c r="R283" s="57"/>
      <c r="S283" s="57"/>
      <c r="T283" s="57"/>
      <c r="U283" s="57"/>
      <c r="V283" s="57"/>
      <c r="W283" s="57"/>
      <c r="X283" s="57"/>
      <c r="Y283" s="57"/>
      <c r="Z283" s="1"/>
    </row>
    <row r="284" spans="2:26" x14ac:dyDescent="0.25">
      <c r="M284" s="111"/>
      <c r="N284" s="111"/>
      <c r="O284" s="57"/>
      <c r="P284" s="57"/>
      <c r="Q284" s="57"/>
      <c r="R284" s="57"/>
      <c r="S284" s="57"/>
      <c r="T284" s="57"/>
      <c r="U284" s="57"/>
      <c r="V284" s="57"/>
      <c r="W284" s="57"/>
      <c r="X284" s="57"/>
      <c r="Y284" s="57"/>
      <c r="Z284" s="1"/>
    </row>
    <row r="285" spans="2:26" x14ac:dyDescent="0.25">
      <c r="M285" s="111"/>
      <c r="N285" s="111"/>
      <c r="O285" s="57"/>
      <c r="P285" s="57"/>
      <c r="Q285" s="57"/>
      <c r="R285" s="57"/>
      <c r="S285" s="57"/>
      <c r="T285" s="57"/>
      <c r="U285" s="57"/>
      <c r="V285" s="57"/>
      <c r="W285" s="57"/>
      <c r="X285" s="57"/>
      <c r="Y285" s="57"/>
      <c r="Z285" s="1"/>
    </row>
    <row r="286" spans="2:26" x14ac:dyDescent="0.25">
      <c r="M286" s="111"/>
      <c r="N286" s="111"/>
      <c r="O286" s="57"/>
      <c r="P286" s="57"/>
      <c r="Q286" s="57"/>
      <c r="R286" s="57"/>
      <c r="S286" s="57"/>
      <c r="T286" s="57"/>
      <c r="U286" s="57"/>
      <c r="V286" s="57"/>
      <c r="W286" s="57"/>
      <c r="X286" s="57"/>
      <c r="Y286" s="57"/>
      <c r="Z286" s="1"/>
    </row>
    <row r="287" spans="2:26" x14ac:dyDescent="0.25">
      <c r="M287" s="111"/>
      <c r="N287" s="111"/>
      <c r="O287" s="57"/>
      <c r="P287" s="57"/>
      <c r="Q287" s="57"/>
      <c r="R287" s="57"/>
      <c r="S287" s="57"/>
      <c r="T287" s="57"/>
      <c r="U287" s="57"/>
      <c r="V287" s="57"/>
      <c r="W287" s="57"/>
      <c r="X287" s="57"/>
      <c r="Y287" s="57"/>
      <c r="Z287" s="1"/>
    </row>
    <row r="288" spans="2:26" x14ac:dyDescent="0.25">
      <c r="M288" s="111"/>
      <c r="N288" s="111"/>
      <c r="O288" s="57"/>
      <c r="P288" s="57"/>
      <c r="Q288" s="57"/>
      <c r="R288" s="57"/>
      <c r="S288" s="57"/>
      <c r="T288" s="57"/>
      <c r="U288" s="57"/>
      <c r="V288" s="57"/>
      <c r="W288" s="57"/>
      <c r="X288" s="57"/>
      <c r="Y288" s="57"/>
      <c r="Z288" s="1"/>
    </row>
    <row r="289" spans="13:26" x14ac:dyDescent="0.25">
      <c r="M289" s="111"/>
      <c r="N289" s="111"/>
      <c r="O289" s="57"/>
      <c r="P289" s="57"/>
      <c r="Q289" s="57"/>
      <c r="R289" s="57"/>
      <c r="S289" s="57"/>
      <c r="T289" s="57"/>
      <c r="U289" s="57"/>
      <c r="V289" s="57"/>
      <c r="W289" s="57"/>
      <c r="X289" s="57"/>
      <c r="Y289" s="57"/>
      <c r="Z289" s="1"/>
    </row>
    <row r="290" spans="13:26" x14ac:dyDescent="0.25">
      <c r="M290" s="111"/>
      <c r="N290" s="111"/>
      <c r="O290" s="57"/>
      <c r="P290" s="57"/>
      <c r="Q290" s="57"/>
      <c r="R290" s="57"/>
      <c r="S290" s="57"/>
      <c r="T290" s="57"/>
      <c r="U290" s="57"/>
      <c r="V290" s="57"/>
      <c r="W290" s="57"/>
      <c r="X290" s="57"/>
      <c r="Y290" s="57"/>
      <c r="Z290" s="1"/>
    </row>
    <row r="291" spans="13:26" x14ac:dyDescent="0.25">
      <c r="M291" s="111"/>
      <c r="N291" s="111"/>
      <c r="O291" s="57"/>
      <c r="P291" s="57"/>
      <c r="Q291" s="57"/>
      <c r="R291" s="57"/>
      <c r="S291" s="57"/>
      <c r="T291" s="57"/>
      <c r="U291" s="57"/>
      <c r="V291" s="57"/>
      <c r="W291" s="57"/>
      <c r="X291" s="57"/>
      <c r="Y291" s="57"/>
      <c r="Z291" s="1"/>
    </row>
    <row r="292" spans="13:26" x14ac:dyDescent="0.25">
      <c r="M292" s="111"/>
      <c r="N292" s="111"/>
      <c r="O292" s="57"/>
      <c r="P292" s="57"/>
      <c r="Q292" s="57"/>
      <c r="R292" s="57"/>
      <c r="S292" s="57"/>
      <c r="T292" s="57"/>
      <c r="U292" s="57"/>
      <c r="V292" s="57"/>
      <c r="W292" s="57"/>
      <c r="X292" s="57"/>
      <c r="Y292" s="57"/>
      <c r="Z292" s="1"/>
    </row>
    <row r="293" spans="13:26" x14ac:dyDescent="0.25">
      <c r="M293" s="111"/>
      <c r="N293" s="111"/>
      <c r="O293" s="57"/>
      <c r="P293" s="57"/>
      <c r="Q293" s="57"/>
      <c r="R293" s="57"/>
      <c r="S293" s="57"/>
      <c r="T293" s="57"/>
      <c r="U293" s="57"/>
      <c r="V293" s="57"/>
      <c r="W293" s="57"/>
      <c r="X293" s="57"/>
      <c r="Y293" s="57"/>
      <c r="Z293" s="1"/>
    </row>
    <row r="294" spans="13:26" x14ac:dyDescent="0.25">
      <c r="M294" s="111"/>
      <c r="N294" s="111"/>
      <c r="O294" s="57"/>
      <c r="P294" s="57"/>
      <c r="Q294" s="57"/>
      <c r="R294" s="57"/>
      <c r="S294" s="57"/>
      <c r="T294" s="57"/>
      <c r="U294" s="57"/>
      <c r="V294" s="57"/>
      <c r="W294" s="57"/>
      <c r="X294" s="57"/>
      <c r="Y294" s="57"/>
      <c r="Z294" s="1"/>
    </row>
    <row r="295" spans="13:26" x14ac:dyDescent="0.25">
      <c r="M295" s="111"/>
      <c r="N295" s="111"/>
      <c r="O295" s="57"/>
      <c r="P295" s="57"/>
      <c r="Q295" s="57"/>
      <c r="R295" s="57"/>
      <c r="S295" s="57"/>
      <c r="T295" s="57"/>
      <c r="U295" s="57"/>
      <c r="V295" s="57"/>
      <c r="W295" s="57"/>
      <c r="X295" s="57"/>
      <c r="Y295" s="57"/>
      <c r="Z295" s="1"/>
    </row>
    <row r="296" spans="13:26" x14ac:dyDescent="0.25">
      <c r="M296" s="111"/>
      <c r="N296" s="111"/>
      <c r="O296" s="57"/>
      <c r="P296" s="57"/>
      <c r="Q296" s="57"/>
      <c r="R296" s="57"/>
      <c r="S296" s="57"/>
      <c r="T296" s="57"/>
      <c r="U296" s="57"/>
      <c r="V296" s="57"/>
      <c r="W296" s="57"/>
      <c r="X296" s="57"/>
      <c r="Y296" s="57"/>
      <c r="Z296" s="1"/>
    </row>
    <row r="297" spans="13:26" x14ac:dyDescent="0.25">
      <c r="M297" s="111"/>
      <c r="N297" s="111"/>
      <c r="O297" s="57"/>
      <c r="P297" s="57"/>
      <c r="Q297" s="57"/>
      <c r="R297" s="57"/>
      <c r="S297" s="57"/>
      <c r="T297" s="57"/>
      <c r="U297" s="57"/>
      <c r="V297" s="57"/>
      <c r="W297" s="57"/>
      <c r="X297" s="57"/>
      <c r="Y297" s="57"/>
      <c r="Z297" s="1"/>
    </row>
    <row r="298" spans="13:26" x14ac:dyDescent="0.25">
      <c r="M298" s="111"/>
      <c r="N298" s="111"/>
      <c r="O298" s="57"/>
      <c r="P298" s="57"/>
      <c r="Q298" s="57"/>
      <c r="R298" s="57"/>
      <c r="S298" s="57"/>
      <c r="T298" s="57"/>
      <c r="U298" s="57"/>
      <c r="V298" s="57"/>
      <c r="W298" s="57"/>
      <c r="X298" s="57"/>
      <c r="Y298" s="57"/>
      <c r="Z298" s="1"/>
    </row>
    <row r="299" spans="13:26" x14ac:dyDescent="0.25">
      <c r="M299" s="111"/>
      <c r="N299" s="111"/>
      <c r="O299" s="57"/>
      <c r="P299" s="57"/>
      <c r="Q299" s="57"/>
      <c r="R299" s="57"/>
      <c r="S299" s="57"/>
      <c r="T299" s="57"/>
      <c r="U299" s="57"/>
      <c r="V299" s="57"/>
      <c r="W299" s="57"/>
      <c r="X299" s="57"/>
      <c r="Y299" s="57"/>
      <c r="Z299" s="1"/>
    </row>
    <row r="300" spans="13:26" x14ac:dyDescent="0.25">
      <c r="M300" s="111"/>
      <c r="N300" s="111"/>
      <c r="O300" s="57"/>
      <c r="P300" s="57"/>
      <c r="Q300" s="57"/>
      <c r="R300" s="57"/>
      <c r="S300" s="57"/>
      <c r="T300" s="57"/>
      <c r="U300" s="57"/>
      <c r="V300" s="57"/>
      <c r="W300" s="57"/>
      <c r="X300" s="57"/>
      <c r="Y300" s="57"/>
      <c r="Z300" s="1"/>
    </row>
    <row r="301" spans="13:26" x14ac:dyDescent="0.25">
      <c r="M301" s="111"/>
      <c r="N301" s="111"/>
      <c r="O301" s="57"/>
      <c r="P301" s="57"/>
      <c r="Q301" s="57"/>
      <c r="R301" s="57"/>
      <c r="S301" s="57"/>
      <c r="T301" s="57"/>
      <c r="U301" s="57"/>
      <c r="V301" s="57"/>
      <c r="W301" s="57"/>
      <c r="X301" s="57"/>
      <c r="Y301" s="57"/>
      <c r="Z301" s="1"/>
    </row>
    <row r="302" spans="13:26" x14ac:dyDescent="0.25">
      <c r="M302" s="111"/>
      <c r="N302" s="111"/>
      <c r="O302" s="57"/>
      <c r="P302" s="57"/>
      <c r="Q302" s="57"/>
      <c r="R302" s="57"/>
      <c r="S302" s="57"/>
      <c r="T302" s="57"/>
      <c r="U302" s="57"/>
      <c r="V302" s="57"/>
      <c r="W302" s="57"/>
      <c r="X302" s="57"/>
      <c r="Y302" s="57"/>
      <c r="Z302" s="1"/>
    </row>
    <row r="303" spans="13:26" x14ac:dyDescent="0.25">
      <c r="M303" s="111"/>
      <c r="N303" s="111"/>
      <c r="O303" s="57"/>
      <c r="P303" s="57"/>
      <c r="Q303" s="57"/>
      <c r="R303" s="57"/>
      <c r="S303" s="57"/>
      <c r="T303" s="57"/>
      <c r="U303" s="57"/>
      <c r="V303" s="57"/>
      <c r="W303" s="57"/>
      <c r="X303" s="57"/>
      <c r="Y303" s="57"/>
      <c r="Z303" s="1"/>
    </row>
    <row r="304" spans="13:26" x14ac:dyDescent="0.25">
      <c r="M304" s="111"/>
      <c r="N304" s="111"/>
      <c r="O304" s="57"/>
      <c r="P304" s="57"/>
      <c r="Q304" s="57"/>
      <c r="R304" s="57"/>
      <c r="S304" s="57"/>
      <c r="T304" s="57"/>
      <c r="U304" s="57"/>
      <c r="V304" s="57"/>
      <c r="W304" s="57"/>
      <c r="X304" s="57"/>
      <c r="Y304" s="57"/>
      <c r="Z304" s="1"/>
    </row>
    <row r="305" spans="13:26" x14ac:dyDescent="0.25">
      <c r="M305" s="111"/>
      <c r="N305" s="111"/>
      <c r="O305" s="57"/>
      <c r="P305" s="57"/>
      <c r="Q305" s="57"/>
      <c r="R305" s="57"/>
      <c r="S305" s="57"/>
      <c r="T305" s="57"/>
      <c r="U305" s="57"/>
      <c r="V305" s="57"/>
      <c r="W305" s="57"/>
      <c r="X305" s="57"/>
      <c r="Y305" s="57"/>
      <c r="Z305" s="1"/>
    </row>
    <row r="306" spans="13:26" x14ac:dyDescent="0.25">
      <c r="M306" s="111"/>
      <c r="N306" s="111"/>
      <c r="O306" s="57"/>
      <c r="P306" s="57"/>
      <c r="Q306" s="57"/>
      <c r="R306" s="57"/>
      <c r="S306" s="57"/>
      <c r="T306" s="57"/>
      <c r="U306" s="57"/>
      <c r="V306" s="57"/>
      <c r="W306" s="57"/>
      <c r="X306" s="57"/>
      <c r="Y306" s="57"/>
      <c r="Z306" s="1"/>
    </row>
    <row r="307" spans="13:26" x14ac:dyDescent="0.25">
      <c r="M307" s="111"/>
      <c r="N307" s="111"/>
      <c r="O307" s="57"/>
      <c r="P307" s="57"/>
      <c r="Q307" s="57"/>
      <c r="R307" s="57"/>
      <c r="S307" s="57"/>
      <c r="T307" s="57"/>
      <c r="U307" s="57"/>
      <c r="V307" s="57"/>
      <c r="W307" s="57"/>
      <c r="X307" s="57"/>
      <c r="Y307" s="57"/>
      <c r="Z307" s="1"/>
    </row>
    <row r="308" spans="13:26" x14ac:dyDescent="0.25">
      <c r="M308" s="111"/>
      <c r="N308" s="111"/>
      <c r="O308" s="57"/>
      <c r="P308" s="57"/>
      <c r="Q308" s="57"/>
      <c r="R308" s="57"/>
      <c r="S308" s="57"/>
      <c r="T308" s="57"/>
      <c r="U308" s="57"/>
      <c r="V308" s="57"/>
      <c r="W308" s="57"/>
      <c r="X308" s="57"/>
      <c r="Y308" s="57"/>
      <c r="Z308" s="1"/>
    </row>
    <row r="309" spans="13:26" x14ac:dyDescent="0.25">
      <c r="M309" s="111"/>
      <c r="N309" s="111"/>
      <c r="O309" s="57"/>
      <c r="P309" s="57"/>
      <c r="Q309" s="57"/>
      <c r="R309" s="57"/>
      <c r="S309" s="57"/>
      <c r="T309" s="57"/>
      <c r="U309" s="57"/>
      <c r="V309" s="57"/>
      <c r="W309" s="57"/>
      <c r="X309" s="57"/>
      <c r="Y309" s="57"/>
      <c r="Z309" s="1"/>
    </row>
    <row r="310" spans="13:26" x14ac:dyDescent="0.25">
      <c r="M310" s="111"/>
      <c r="N310" s="111"/>
      <c r="O310" s="57"/>
      <c r="P310" s="57"/>
      <c r="Q310" s="57"/>
      <c r="R310" s="57"/>
      <c r="S310" s="57"/>
      <c r="T310" s="57"/>
      <c r="U310" s="57"/>
      <c r="V310" s="57"/>
      <c r="W310" s="57"/>
      <c r="X310" s="57"/>
      <c r="Y310" s="57"/>
      <c r="Z310" s="1"/>
    </row>
    <row r="311" spans="13:26" x14ac:dyDescent="0.25">
      <c r="M311" s="111"/>
      <c r="N311" s="111"/>
      <c r="O311" s="57"/>
      <c r="P311" s="57"/>
      <c r="Q311" s="57"/>
      <c r="R311" s="57"/>
      <c r="S311" s="57"/>
      <c r="T311" s="57"/>
      <c r="U311" s="57"/>
      <c r="V311" s="57"/>
      <c r="W311" s="57"/>
      <c r="X311" s="57"/>
      <c r="Y311" s="57"/>
      <c r="Z311" s="1"/>
    </row>
    <row r="312" spans="13:26" x14ac:dyDescent="0.25">
      <c r="M312" s="111"/>
      <c r="N312" s="111"/>
      <c r="O312" s="57"/>
      <c r="P312" s="57"/>
      <c r="Q312" s="57"/>
      <c r="R312" s="57"/>
      <c r="S312" s="57"/>
      <c r="T312" s="57"/>
      <c r="U312" s="57"/>
      <c r="V312" s="57"/>
      <c r="W312" s="57"/>
      <c r="X312" s="57"/>
      <c r="Y312" s="57"/>
      <c r="Z312" s="1"/>
    </row>
    <row r="313" spans="13:26" x14ac:dyDescent="0.25">
      <c r="M313" s="111"/>
      <c r="N313" s="111"/>
      <c r="O313" s="57"/>
      <c r="P313" s="57"/>
      <c r="Q313" s="57"/>
      <c r="R313" s="57"/>
      <c r="S313" s="57"/>
      <c r="T313" s="57"/>
      <c r="U313" s="57"/>
      <c r="V313" s="57"/>
      <c r="W313" s="57"/>
      <c r="X313" s="57"/>
      <c r="Y313" s="57"/>
      <c r="Z313" s="1"/>
    </row>
    <row r="314" spans="13:26" x14ac:dyDescent="0.25">
      <c r="M314" s="111"/>
      <c r="N314" s="111"/>
      <c r="O314" s="57"/>
      <c r="P314" s="57"/>
      <c r="Q314" s="57"/>
      <c r="R314" s="57"/>
      <c r="S314" s="57"/>
      <c r="T314" s="57"/>
      <c r="U314" s="57"/>
      <c r="V314" s="57"/>
      <c r="W314" s="57"/>
      <c r="X314" s="57"/>
      <c r="Y314" s="57"/>
      <c r="Z314" s="1"/>
    </row>
    <row r="315" spans="13:26" x14ac:dyDescent="0.25">
      <c r="M315" s="111"/>
      <c r="N315" s="111"/>
      <c r="O315" s="57"/>
      <c r="P315" s="57"/>
      <c r="Q315" s="57"/>
      <c r="R315" s="57"/>
      <c r="S315" s="57"/>
      <c r="T315" s="57"/>
      <c r="U315" s="57"/>
      <c r="V315" s="57"/>
      <c r="W315" s="57"/>
      <c r="X315" s="57"/>
      <c r="Y315" s="57"/>
      <c r="Z315" s="1"/>
    </row>
    <row r="316" spans="13:26" x14ac:dyDescent="0.25">
      <c r="M316" s="111"/>
      <c r="N316" s="111"/>
      <c r="O316" s="57"/>
      <c r="P316" s="57"/>
      <c r="Q316" s="57"/>
      <c r="R316" s="57"/>
      <c r="S316" s="57"/>
      <c r="T316" s="57"/>
      <c r="U316" s="57"/>
      <c r="V316" s="57"/>
      <c r="W316" s="57"/>
      <c r="X316" s="57"/>
      <c r="Y316" s="57"/>
      <c r="Z316" s="1"/>
    </row>
    <row r="317" spans="13:26" x14ac:dyDescent="0.25">
      <c r="M317" s="111"/>
      <c r="N317" s="111"/>
      <c r="O317" s="57"/>
      <c r="P317" s="57"/>
      <c r="Q317" s="57"/>
      <c r="R317" s="57"/>
      <c r="S317" s="57"/>
      <c r="T317" s="57"/>
      <c r="U317" s="57"/>
      <c r="V317" s="57"/>
      <c r="W317" s="57"/>
      <c r="X317" s="57"/>
      <c r="Y317" s="57"/>
      <c r="Z317" s="1"/>
    </row>
    <row r="318" spans="13:26" x14ac:dyDescent="0.25">
      <c r="M318" s="111"/>
      <c r="N318" s="111"/>
      <c r="O318" s="57"/>
      <c r="P318" s="57"/>
      <c r="Q318" s="57"/>
      <c r="R318" s="57"/>
      <c r="S318" s="57"/>
      <c r="T318" s="57"/>
      <c r="U318" s="57"/>
      <c r="V318" s="57"/>
      <c r="W318" s="57"/>
      <c r="X318" s="57"/>
      <c r="Y318" s="57"/>
      <c r="Z318" s="1"/>
    </row>
    <row r="319" spans="13:26" x14ac:dyDescent="0.25">
      <c r="M319" s="111"/>
      <c r="N319" s="111"/>
      <c r="O319" s="57"/>
      <c r="P319" s="57"/>
      <c r="Q319" s="57"/>
      <c r="R319" s="57"/>
      <c r="S319" s="57"/>
      <c r="T319" s="57"/>
      <c r="U319" s="57"/>
      <c r="V319" s="57"/>
      <c r="W319" s="57"/>
      <c r="X319" s="57"/>
      <c r="Y319" s="57"/>
      <c r="Z319" s="1"/>
    </row>
    <row r="320" spans="13:26" x14ac:dyDescent="0.25">
      <c r="M320" s="111"/>
      <c r="N320" s="111"/>
      <c r="O320" s="57"/>
      <c r="P320" s="57"/>
      <c r="Q320" s="57"/>
      <c r="R320" s="57"/>
      <c r="S320" s="57"/>
      <c r="T320" s="57"/>
      <c r="U320" s="57"/>
      <c r="V320" s="57"/>
      <c r="W320" s="57"/>
      <c r="X320" s="57"/>
      <c r="Y320" s="57"/>
      <c r="Z320" s="1"/>
    </row>
    <row r="321" spans="13:26" x14ac:dyDescent="0.25">
      <c r="M321" s="111"/>
      <c r="N321" s="111"/>
      <c r="O321" s="57"/>
      <c r="P321" s="57"/>
      <c r="Q321" s="57"/>
      <c r="R321" s="57"/>
      <c r="S321" s="57"/>
      <c r="T321" s="57"/>
      <c r="U321" s="57"/>
      <c r="V321" s="57"/>
      <c r="W321" s="57"/>
      <c r="X321" s="57"/>
      <c r="Y321" s="57"/>
      <c r="Z321" s="1"/>
    </row>
    <row r="322" spans="13:26" x14ac:dyDescent="0.25">
      <c r="M322" s="111"/>
      <c r="N322" s="111"/>
      <c r="O322" s="57"/>
      <c r="P322" s="57"/>
      <c r="Q322" s="57"/>
      <c r="R322" s="57"/>
      <c r="S322" s="57"/>
      <c r="T322" s="57"/>
      <c r="U322" s="57"/>
      <c r="V322" s="57"/>
      <c r="W322" s="57"/>
      <c r="X322" s="57"/>
      <c r="Y322" s="57"/>
      <c r="Z322" s="1"/>
    </row>
    <row r="323" spans="13:26" x14ac:dyDescent="0.25">
      <c r="M323" s="111"/>
      <c r="N323" s="111"/>
      <c r="O323" s="57"/>
      <c r="P323" s="57"/>
      <c r="Q323" s="57"/>
      <c r="R323" s="57"/>
      <c r="S323" s="57"/>
      <c r="T323" s="57"/>
      <c r="U323" s="57"/>
      <c r="V323" s="57"/>
      <c r="W323" s="57"/>
      <c r="X323" s="57"/>
      <c r="Y323" s="57"/>
      <c r="Z323" s="1"/>
    </row>
    <row r="324" spans="13:26" x14ac:dyDescent="0.25">
      <c r="M324" s="111"/>
      <c r="N324" s="111"/>
      <c r="O324" s="57"/>
      <c r="P324" s="57"/>
      <c r="Q324" s="57"/>
      <c r="R324" s="57"/>
      <c r="S324" s="57"/>
      <c r="U324" s="57"/>
      <c r="V324" s="57"/>
      <c r="W324" s="57"/>
      <c r="X324" s="57"/>
      <c r="Y324" s="57"/>
      <c r="Z324" s="1"/>
    </row>
    <row r="325" spans="13:26" x14ac:dyDescent="0.25">
      <c r="M325" s="111"/>
      <c r="N325" s="111"/>
      <c r="O325" s="57"/>
      <c r="P325" s="57"/>
      <c r="Q325" s="57"/>
      <c r="R325" s="57"/>
      <c r="S325" s="57"/>
      <c r="U325" s="57"/>
      <c r="V325" s="57"/>
      <c r="W325" s="57"/>
      <c r="X325" s="57"/>
      <c r="Y325" s="57"/>
      <c r="Z325" s="1"/>
    </row>
    <row r="326" spans="13:26" x14ac:dyDescent="0.25">
      <c r="M326" s="111"/>
      <c r="N326" s="111"/>
      <c r="O326" s="57"/>
      <c r="P326" s="57"/>
      <c r="Q326" s="57"/>
      <c r="R326" s="57"/>
      <c r="S326" s="57"/>
      <c r="U326" s="57"/>
      <c r="V326" s="57"/>
      <c r="W326" s="57"/>
      <c r="X326" s="57"/>
      <c r="Y326" s="57"/>
      <c r="Z326" s="1"/>
    </row>
    <row r="327" spans="13:26" x14ac:dyDescent="0.25">
      <c r="M327" s="111"/>
      <c r="N327" s="111"/>
      <c r="U327" s="57"/>
      <c r="V327" s="57"/>
      <c r="W327" s="57"/>
      <c r="X327" s="57"/>
      <c r="Y327" s="57"/>
      <c r="Z327" s="1"/>
    </row>
    <row r="328" spans="13:26" x14ac:dyDescent="0.25">
      <c r="M328" s="111"/>
      <c r="N328" s="111"/>
      <c r="U328" s="57"/>
      <c r="V328" s="57"/>
      <c r="W328" s="57"/>
      <c r="X328" s="57"/>
      <c r="Y328" s="57"/>
      <c r="Z328" s="1"/>
    </row>
    <row r="329" spans="13:26" x14ac:dyDescent="0.25">
      <c r="M329" s="111"/>
      <c r="N329" s="111"/>
      <c r="U329" s="57"/>
      <c r="V329" s="57"/>
      <c r="W329" s="57"/>
      <c r="X329" s="57"/>
      <c r="Y329" s="57"/>
      <c r="Z329" s="1"/>
    </row>
    <row r="330" spans="13:26" x14ac:dyDescent="0.25">
      <c r="M330" s="111"/>
      <c r="N330" s="111"/>
      <c r="U330" s="57"/>
      <c r="V330" s="57"/>
      <c r="W330" s="57"/>
      <c r="X330" s="57"/>
      <c r="Y330" s="57"/>
      <c r="Z330" s="1"/>
    </row>
    <row r="331" spans="13:26" x14ac:dyDescent="0.25">
      <c r="M331" s="111"/>
      <c r="N331" s="111"/>
      <c r="U331" s="57"/>
      <c r="V331" s="57"/>
      <c r="W331" s="57"/>
      <c r="X331" s="57"/>
      <c r="Y331" s="57"/>
      <c r="Z331" s="1"/>
    </row>
    <row r="332" spans="13:26" x14ac:dyDescent="0.25">
      <c r="M332" s="111"/>
      <c r="N332" s="111"/>
      <c r="U332" s="57"/>
      <c r="V332" s="57"/>
      <c r="W332" s="57"/>
      <c r="X332" s="57"/>
      <c r="Y332" s="57"/>
      <c r="Z332" s="1"/>
    </row>
    <row r="333" spans="13:26" x14ac:dyDescent="0.25">
      <c r="M333" s="111"/>
      <c r="N333" s="111"/>
      <c r="U333" s="57"/>
      <c r="V333" s="57"/>
      <c r="W333" s="57"/>
      <c r="X333" s="57"/>
      <c r="Y333" s="57"/>
      <c r="Z333" s="1"/>
    </row>
    <row r="334" spans="13:26" x14ac:dyDescent="0.25">
      <c r="M334" s="111"/>
      <c r="N334" s="111"/>
      <c r="U334" s="57"/>
      <c r="V334" s="57"/>
      <c r="W334" s="57"/>
      <c r="X334" s="57"/>
      <c r="Y334" s="57"/>
      <c r="Z334" s="1"/>
    </row>
    <row r="335" spans="13:26" x14ac:dyDescent="0.25">
      <c r="M335" s="111"/>
      <c r="N335" s="111"/>
      <c r="U335" s="57"/>
      <c r="V335" s="57"/>
      <c r="W335" s="57"/>
      <c r="X335" s="57"/>
      <c r="Y335" s="57"/>
      <c r="Z335" s="1"/>
    </row>
    <row r="336" spans="13:26" x14ac:dyDescent="0.25">
      <c r="M336" s="111"/>
      <c r="N336" s="111"/>
      <c r="U336" s="57"/>
      <c r="V336" s="57"/>
      <c r="W336" s="57"/>
      <c r="X336" s="57"/>
      <c r="Y336" s="57"/>
      <c r="Z336" s="1"/>
    </row>
    <row r="337" spans="13:26" x14ac:dyDescent="0.25">
      <c r="M337" s="111"/>
      <c r="N337" s="111"/>
      <c r="U337" s="57"/>
      <c r="V337" s="57"/>
      <c r="W337" s="57"/>
      <c r="X337" s="57"/>
      <c r="Y337" s="57"/>
      <c r="Z337" s="1"/>
    </row>
    <row r="338" spans="13:26" x14ac:dyDescent="0.25">
      <c r="M338" s="111"/>
      <c r="N338" s="111"/>
      <c r="U338" s="57"/>
      <c r="V338" s="57"/>
      <c r="Z338" s="1"/>
    </row>
    <row r="339" spans="13:26" x14ac:dyDescent="0.25">
      <c r="M339" s="111"/>
      <c r="N339" s="111"/>
      <c r="U339" s="57"/>
      <c r="V339" s="57"/>
      <c r="Z339" s="1"/>
    </row>
    <row r="340" spans="13:26" x14ac:dyDescent="0.25">
      <c r="M340" s="111"/>
      <c r="N340" s="111"/>
      <c r="U340" s="57"/>
      <c r="V340" s="57"/>
      <c r="Z340" s="1"/>
    </row>
    <row r="341" spans="13:26" x14ac:dyDescent="0.25">
      <c r="M341" s="111"/>
      <c r="N341" s="111"/>
      <c r="U341" s="57"/>
      <c r="V341" s="57"/>
      <c r="Z341" s="1"/>
    </row>
    <row r="342" spans="13:26" x14ac:dyDescent="0.25">
      <c r="M342" s="111"/>
      <c r="N342" s="111"/>
      <c r="U342" s="57"/>
      <c r="V342" s="57"/>
      <c r="Z342" s="1"/>
    </row>
    <row r="343" spans="13:26" x14ac:dyDescent="0.25">
      <c r="M343" s="111"/>
      <c r="N343" s="111"/>
      <c r="U343" s="57"/>
      <c r="V343" s="57"/>
      <c r="Z343" s="1"/>
    </row>
    <row r="344" spans="13:26" x14ac:dyDescent="0.25">
      <c r="M344" s="111"/>
      <c r="N344" s="111"/>
      <c r="U344" s="57"/>
      <c r="V344" s="57"/>
      <c r="Z344" s="1"/>
    </row>
    <row r="345" spans="13:26" x14ac:dyDescent="0.25">
      <c r="M345" s="111"/>
      <c r="N345" s="111"/>
      <c r="U345" s="57"/>
      <c r="Z345" s="1"/>
    </row>
    <row r="346" spans="13:26" x14ac:dyDescent="0.25">
      <c r="M346" s="111"/>
      <c r="N346" s="111"/>
      <c r="U346" s="57"/>
      <c r="Z346" s="1"/>
    </row>
    <row r="347" spans="13:26" x14ac:dyDescent="0.25">
      <c r="M347" s="111"/>
      <c r="N347" s="111"/>
      <c r="Z347" s="1"/>
    </row>
    <row r="348" spans="13:26" x14ac:dyDescent="0.25">
      <c r="M348" s="111"/>
      <c r="N348" s="111"/>
      <c r="Z348" s="1"/>
    </row>
    <row r="349" spans="13:26" x14ac:dyDescent="0.25">
      <c r="M349" s="111"/>
      <c r="N349" s="111"/>
      <c r="Z349" s="1"/>
    </row>
    <row r="350" spans="13:26" x14ac:dyDescent="0.25">
      <c r="M350" s="111"/>
      <c r="N350" s="111"/>
      <c r="Z350" s="1"/>
    </row>
    <row r="351" spans="13:26" x14ac:dyDescent="0.25">
      <c r="M351" s="111"/>
      <c r="N351" s="111"/>
      <c r="Z351" s="1"/>
    </row>
    <row r="352" spans="13:26" x14ac:dyDescent="0.25">
      <c r="M352" s="111"/>
      <c r="N352" s="111"/>
      <c r="Z352" s="1"/>
    </row>
    <row r="353" spans="13:26" x14ac:dyDescent="0.25">
      <c r="M353" s="111"/>
      <c r="N353" s="111"/>
      <c r="Z353" s="1"/>
    </row>
    <row r="354" spans="13:26" x14ac:dyDescent="0.25">
      <c r="M354" s="111"/>
      <c r="N354" s="111"/>
      <c r="Z354" s="1"/>
    </row>
    <row r="355" spans="13:26" x14ac:dyDescent="0.25">
      <c r="M355" s="111"/>
      <c r="N355" s="111"/>
      <c r="Z355" s="1"/>
    </row>
    <row r="356" spans="13:26" x14ac:dyDescent="0.25">
      <c r="M356" s="111"/>
      <c r="N356" s="111"/>
      <c r="Z356" s="1"/>
    </row>
    <row r="357" spans="13:26" x14ac:dyDescent="0.25">
      <c r="M357" s="111"/>
      <c r="N357" s="111"/>
      <c r="Z357" s="1"/>
    </row>
    <row r="358" spans="13:26" x14ac:dyDescent="0.25">
      <c r="M358" s="111"/>
      <c r="N358" s="111"/>
      <c r="Z358" s="1"/>
    </row>
    <row r="359" spans="13:26" x14ac:dyDescent="0.25">
      <c r="M359" s="111"/>
      <c r="N359" s="111"/>
      <c r="Z359" s="1"/>
    </row>
    <row r="360" spans="13:26" x14ac:dyDescent="0.25">
      <c r="M360" s="111"/>
      <c r="N360" s="111"/>
      <c r="Z360" s="1"/>
    </row>
    <row r="361" spans="13:26" x14ac:dyDescent="0.25">
      <c r="M361" s="111"/>
      <c r="N361" s="111"/>
      <c r="Z361" s="1"/>
    </row>
    <row r="362" spans="13:26" x14ac:dyDescent="0.25">
      <c r="M362" s="111"/>
      <c r="N362" s="111"/>
      <c r="Z362" s="1"/>
    </row>
    <row r="363" spans="13:26" x14ac:dyDescent="0.25">
      <c r="M363" s="111"/>
      <c r="N363" s="111"/>
      <c r="Z363" s="1"/>
    </row>
    <row r="364" spans="13:26" x14ac:dyDescent="0.25">
      <c r="M364" s="111"/>
      <c r="N364" s="111"/>
      <c r="Z364" s="1"/>
    </row>
    <row r="365" spans="13:26" x14ac:dyDescent="0.25">
      <c r="M365" s="111"/>
      <c r="N365" s="111"/>
      <c r="Z365" s="1"/>
    </row>
    <row r="366" spans="13:26" x14ac:dyDescent="0.25">
      <c r="M366" s="111"/>
      <c r="N366" s="111"/>
      <c r="Z366" s="1"/>
    </row>
    <row r="367" spans="13:26" x14ac:dyDescent="0.25">
      <c r="M367" s="111"/>
      <c r="N367" s="111"/>
      <c r="Z367" s="1"/>
    </row>
    <row r="368" spans="13:26" x14ac:dyDescent="0.25">
      <c r="M368" s="111"/>
      <c r="N368" s="111"/>
      <c r="Z368" s="1"/>
    </row>
    <row r="369" spans="26:26" x14ac:dyDescent="0.25">
      <c r="Z369" s="1"/>
    </row>
    <row r="370" spans="26:26" x14ac:dyDescent="0.25">
      <c r="Z370" s="1"/>
    </row>
    <row r="371" spans="26:26" x14ac:dyDescent="0.25">
      <c r="Z371" s="1"/>
    </row>
    <row r="372" spans="26:26" x14ac:dyDescent="0.25">
      <c r="Z372" s="1"/>
    </row>
    <row r="373" spans="26:26" x14ac:dyDescent="0.25">
      <c r="Z373" s="1"/>
    </row>
    <row r="374" spans="26:26" x14ac:dyDescent="0.25">
      <c r="Z374" s="1"/>
    </row>
    <row r="375" spans="26:26" x14ac:dyDescent="0.25">
      <c r="Z375" s="1"/>
    </row>
    <row r="376" spans="26:26" x14ac:dyDescent="0.25">
      <c r="Z376" s="1"/>
    </row>
    <row r="377" spans="26:26" x14ac:dyDescent="0.25">
      <c r="Z377" s="1"/>
    </row>
    <row r="378" spans="26:26" x14ac:dyDescent="0.25">
      <c r="Z378" s="1"/>
    </row>
    <row r="379" spans="26:26" x14ac:dyDescent="0.25">
      <c r="Z379" s="1"/>
    </row>
    <row r="380" spans="26:26" x14ac:dyDescent="0.25">
      <c r="Z380" s="1"/>
    </row>
    <row r="381" spans="26:26" x14ac:dyDescent="0.25">
      <c r="Z381" s="1"/>
    </row>
    <row r="382" spans="26:26" x14ac:dyDescent="0.25">
      <c r="Z382" s="1"/>
    </row>
    <row r="383" spans="26:26" x14ac:dyDescent="0.25">
      <c r="Z383" s="1"/>
    </row>
    <row r="384" spans="26:26" x14ac:dyDescent="0.25">
      <c r="Z384" s="1"/>
    </row>
    <row r="385" spans="26:26" x14ac:dyDescent="0.25">
      <c r="Z385" s="1"/>
    </row>
    <row r="386" spans="26:26" x14ac:dyDescent="0.25">
      <c r="Z386" s="1"/>
    </row>
    <row r="387" spans="26:26" x14ac:dyDescent="0.25">
      <c r="Z387" s="1"/>
    </row>
    <row r="388" spans="26:26" x14ac:dyDescent="0.25">
      <c r="Z388" s="1"/>
    </row>
    <row r="389" spans="26:26" x14ac:dyDescent="0.25">
      <c r="Z389" s="1"/>
    </row>
    <row r="390" spans="26:26" x14ac:dyDescent="0.25">
      <c r="Z390" s="1"/>
    </row>
    <row r="391" spans="26:26" x14ac:dyDescent="0.25">
      <c r="Z391" s="1"/>
    </row>
    <row r="392" spans="26:26" x14ac:dyDescent="0.25">
      <c r="Z392" s="1"/>
    </row>
    <row r="393" spans="26:26" x14ac:dyDescent="0.25">
      <c r="Z393" s="1"/>
    </row>
    <row r="394" spans="26:26" x14ac:dyDescent="0.25">
      <c r="Z394" s="1"/>
    </row>
    <row r="395" spans="26:26" x14ac:dyDescent="0.25">
      <c r="Z395" s="1"/>
    </row>
    <row r="396" spans="26:26" x14ac:dyDescent="0.25">
      <c r="Z396" s="1"/>
    </row>
    <row r="397" spans="26:26" x14ac:dyDescent="0.25">
      <c r="Z397" s="1"/>
    </row>
    <row r="398" spans="26:26" x14ac:dyDescent="0.25">
      <c r="Z398" s="1"/>
    </row>
    <row r="399" spans="26:26" x14ac:dyDescent="0.25">
      <c r="Z399" s="1"/>
    </row>
    <row r="400" spans="26:26" x14ac:dyDescent="0.25">
      <c r="Z400" s="1"/>
    </row>
    <row r="401" spans="26:26" x14ac:dyDescent="0.25">
      <c r="Z401" s="1"/>
    </row>
    <row r="402" spans="26:26" x14ac:dyDescent="0.25">
      <c r="Z402" s="1"/>
    </row>
    <row r="403" spans="26:26" x14ac:dyDescent="0.25">
      <c r="Z403" s="1"/>
    </row>
    <row r="404" spans="26:26" x14ac:dyDescent="0.25">
      <c r="Z404" s="1"/>
    </row>
    <row r="405" spans="26:26" x14ac:dyDescent="0.25">
      <c r="Z405" s="1"/>
    </row>
    <row r="406" spans="26:26" x14ac:dyDescent="0.25">
      <c r="Z406" s="1"/>
    </row>
    <row r="407" spans="26:26" x14ac:dyDescent="0.25">
      <c r="Z407" s="1"/>
    </row>
    <row r="408" spans="26:26" x14ac:dyDescent="0.25">
      <c r="Z408" s="1"/>
    </row>
    <row r="409" spans="26:26" x14ac:dyDescent="0.25">
      <c r="Z409" s="1"/>
    </row>
    <row r="410" spans="26:26" x14ac:dyDescent="0.25">
      <c r="Z410" s="1"/>
    </row>
    <row r="411" spans="26:26" x14ac:dyDescent="0.25">
      <c r="Z411" s="1"/>
    </row>
    <row r="412" spans="26:26" x14ac:dyDescent="0.25">
      <c r="Z412" s="1"/>
    </row>
    <row r="413" spans="26:26" x14ac:dyDescent="0.25">
      <c r="Z413" s="1"/>
    </row>
    <row r="414" spans="26:26" x14ac:dyDescent="0.25">
      <c r="Z414" s="1"/>
    </row>
    <row r="415" spans="26:26" x14ac:dyDescent="0.25">
      <c r="Z415" s="1"/>
    </row>
    <row r="416" spans="26:26" x14ac:dyDescent="0.25">
      <c r="Z416" s="1"/>
    </row>
    <row r="417" spans="26:26" x14ac:dyDescent="0.25">
      <c r="Z417" s="1"/>
    </row>
    <row r="418" spans="26:26" x14ac:dyDescent="0.25">
      <c r="Z418" s="1"/>
    </row>
    <row r="419" spans="26:26" x14ac:dyDescent="0.25">
      <c r="Z419" s="1"/>
    </row>
    <row r="420" spans="26:26" x14ac:dyDescent="0.25">
      <c r="Z420" s="1"/>
    </row>
    <row r="421" spans="26:26" x14ac:dyDescent="0.25">
      <c r="Z421" s="1"/>
    </row>
    <row r="422" spans="26:26" x14ac:dyDescent="0.25">
      <c r="Z422" s="1"/>
    </row>
    <row r="423" spans="26:26" x14ac:dyDescent="0.25">
      <c r="Z423" s="1"/>
    </row>
    <row r="424" spans="26:26" x14ac:dyDescent="0.25">
      <c r="Z424" s="1"/>
    </row>
    <row r="425" spans="26:26" x14ac:dyDescent="0.25">
      <c r="Z425" s="1"/>
    </row>
    <row r="426" spans="26:26" x14ac:dyDescent="0.25">
      <c r="Z426" s="1"/>
    </row>
    <row r="427" spans="26:26" x14ac:dyDescent="0.25">
      <c r="Z427" s="1"/>
    </row>
    <row r="428" spans="26:26" x14ac:dyDescent="0.25">
      <c r="Z428" s="1"/>
    </row>
    <row r="429" spans="26:26" x14ac:dyDescent="0.25">
      <c r="Z429" s="1"/>
    </row>
    <row r="430" spans="26:26" x14ac:dyDescent="0.25">
      <c r="Z430" s="1"/>
    </row>
    <row r="431" spans="26:26" x14ac:dyDescent="0.25">
      <c r="Z431" s="1"/>
    </row>
    <row r="432" spans="26:26" x14ac:dyDescent="0.25">
      <c r="Z432" s="1"/>
    </row>
    <row r="433" spans="26:26" x14ac:dyDescent="0.25">
      <c r="Z433" s="1"/>
    </row>
  </sheetData>
  <mergeCells count="26">
    <mergeCell ref="E2:J2"/>
    <mergeCell ref="AC6:AD6"/>
    <mergeCell ref="L11:L15"/>
    <mergeCell ref="O11:S11"/>
    <mergeCell ref="B1:L1"/>
    <mergeCell ref="C3:L3"/>
    <mergeCell ref="C4:L4"/>
    <mergeCell ref="AC5:AD5"/>
    <mergeCell ref="C5:D5"/>
    <mergeCell ref="B2:D2"/>
    <mergeCell ref="O38:S38"/>
    <mergeCell ref="O29:R29"/>
    <mergeCell ref="A126:A155"/>
    <mergeCell ref="A156:A185"/>
    <mergeCell ref="A36:A65"/>
    <mergeCell ref="A66:A95"/>
    <mergeCell ref="A96:A125"/>
    <mergeCell ref="R40:R47"/>
    <mergeCell ref="L42:L50"/>
    <mergeCell ref="L68:L69"/>
    <mergeCell ref="L92:L94"/>
    <mergeCell ref="A6:A35"/>
    <mergeCell ref="O16:R16"/>
    <mergeCell ref="O25:R25"/>
    <mergeCell ref="O33:R33"/>
    <mergeCell ref="O6:S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27E2D-F7FF-4360-BEA8-00C53E357942}">
  <sheetPr>
    <tabColor rgb="FFFFFF00"/>
  </sheetPr>
  <dimension ref="A1:AJ443"/>
  <sheetViews>
    <sheetView topLeftCell="A4" zoomScale="88" workbookViewId="0">
      <selection activeCell="AG12" sqref="AG12"/>
    </sheetView>
  </sheetViews>
  <sheetFormatPr baseColWidth="10" defaultColWidth="11.42578125" defaultRowHeight="15" x14ac:dyDescent="0.25"/>
  <cols>
    <col min="1" max="1" width="11.85546875" bestFit="1" customWidth="1"/>
    <col min="2" max="2" width="16.42578125" customWidth="1"/>
    <col min="5" max="5" width="13.85546875" customWidth="1"/>
    <col min="15" max="15" width="65.42578125" bestFit="1" customWidth="1"/>
    <col min="18" max="18" width="15" customWidth="1"/>
    <col min="19" max="19" width="13.5703125" bestFit="1" customWidth="1"/>
    <col min="20" max="20" width="17.5703125" customWidth="1"/>
    <col min="21" max="21" width="14.85546875" bestFit="1" customWidth="1"/>
    <col min="22" max="25" width="15.7109375" customWidth="1"/>
    <col min="32" max="32" width="14.85546875" bestFit="1" customWidth="1"/>
  </cols>
  <sheetData>
    <row r="1" spans="1:36" x14ac:dyDescent="0.25">
      <c r="B1" s="210" t="s">
        <v>0</v>
      </c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78"/>
      <c r="Q1" s="78"/>
      <c r="R1" s="57"/>
      <c r="S1" s="57"/>
      <c r="T1" s="57"/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1"/>
    </row>
    <row r="2" spans="1:36" x14ac:dyDescent="0.25">
      <c r="B2" s="210" t="s">
        <v>1</v>
      </c>
      <c r="C2" s="210"/>
      <c r="D2" s="210"/>
      <c r="E2" s="225"/>
      <c r="F2" s="226"/>
      <c r="G2" s="226"/>
      <c r="H2" s="226"/>
      <c r="I2" s="226"/>
      <c r="J2" s="226"/>
      <c r="K2" s="226"/>
      <c r="L2" s="226"/>
      <c r="M2" s="227"/>
      <c r="N2" s="148" t="s">
        <v>2</v>
      </c>
      <c r="O2" s="183" t="s">
        <v>3</v>
      </c>
      <c r="P2" s="80"/>
      <c r="Q2" s="80"/>
    </row>
    <row r="3" spans="1:36" x14ac:dyDescent="0.25">
      <c r="B3" s="148" t="s">
        <v>4</v>
      </c>
      <c r="C3" s="212" t="s">
        <v>209</v>
      </c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57"/>
      <c r="Q3" s="57"/>
    </row>
    <row r="4" spans="1:36" x14ac:dyDescent="0.25">
      <c r="B4" s="148" t="s">
        <v>6</v>
      </c>
      <c r="C4" s="212" t="s">
        <v>74</v>
      </c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57"/>
      <c r="Q4" s="57"/>
    </row>
    <row r="5" spans="1:36" ht="75" x14ac:dyDescent="0.25">
      <c r="B5" s="149" t="s">
        <v>7</v>
      </c>
      <c r="C5" s="208" t="s">
        <v>8</v>
      </c>
      <c r="D5" s="208"/>
      <c r="E5" s="149" t="s">
        <v>39</v>
      </c>
      <c r="F5" s="149" t="s">
        <v>60</v>
      </c>
      <c r="G5" s="149" t="s">
        <v>40</v>
      </c>
      <c r="H5" s="149" t="s">
        <v>158</v>
      </c>
      <c r="I5" s="149" t="s">
        <v>159</v>
      </c>
      <c r="J5" s="149" t="s">
        <v>160</v>
      </c>
      <c r="K5" s="149" t="s">
        <v>182</v>
      </c>
      <c r="L5" s="149" t="s">
        <v>42</v>
      </c>
      <c r="M5" s="149" t="s">
        <v>17</v>
      </c>
      <c r="N5" s="149" t="s">
        <v>18</v>
      </c>
      <c r="O5" s="149" t="s">
        <v>19</v>
      </c>
      <c r="AI5" s="213" t="s">
        <v>43</v>
      </c>
      <c r="AJ5" s="213"/>
    </row>
    <row r="6" spans="1:36" x14ac:dyDescent="0.25">
      <c r="A6" s="234">
        <v>45889</v>
      </c>
      <c r="B6" s="81">
        <v>1</v>
      </c>
      <c r="C6" s="59">
        <v>0.5</v>
      </c>
      <c r="D6" s="59">
        <v>0.51041666666666663</v>
      </c>
      <c r="E6" s="136">
        <v>0.50288194444444445</v>
      </c>
      <c r="F6" s="60"/>
      <c r="G6" s="60"/>
      <c r="H6" s="60"/>
      <c r="I6" s="60"/>
      <c r="J6" s="60"/>
      <c r="K6" s="60"/>
      <c r="L6" s="60"/>
      <c r="M6" s="60" t="s">
        <v>25</v>
      </c>
      <c r="N6" s="60"/>
      <c r="O6" s="60"/>
      <c r="P6" s="83"/>
      <c r="Q6" s="83"/>
      <c r="R6" s="209" t="s">
        <v>68</v>
      </c>
      <c r="S6" s="209"/>
      <c r="T6" s="209"/>
      <c r="U6" s="209"/>
      <c r="V6" s="209"/>
      <c r="W6" s="209"/>
      <c r="X6" s="209"/>
      <c r="Y6" s="209"/>
      <c r="Z6" s="57"/>
      <c r="AA6" s="57"/>
      <c r="AB6" s="111"/>
      <c r="AC6" s="61" t="s">
        <v>21</v>
      </c>
      <c r="AD6" s="61" t="s">
        <v>22</v>
      </c>
      <c r="AE6" s="61" t="s">
        <v>61</v>
      </c>
      <c r="AF6" s="147" t="s">
        <v>157</v>
      </c>
      <c r="AI6" s="235">
        <f>6*90</f>
        <v>540</v>
      </c>
      <c r="AJ6" s="235"/>
    </row>
    <row r="7" spans="1:36" ht="45" x14ac:dyDescent="0.25">
      <c r="A7" s="234"/>
      <c r="B7" s="81">
        <v>2</v>
      </c>
      <c r="C7" s="59">
        <v>0.5</v>
      </c>
      <c r="D7" s="59">
        <v>0.51041666666666663</v>
      </c>
      <c r="E7" s="136">
        <v>0.50415509259259261</v>
      </c>
      <c r="F7" s="60"/>
      <c r="G7" s="60"/>
      <c r="H7" s="60"/>
      <c r="I7" s="60"/>
      <c r="J7" s="60"/>
      <c r="K7" s="60"/>
      <c r="L7" s="60"/>
      <c r="M7" s="60" t="s">
        <v>25</v>
      </c>
      <c r="N7" s="60"/>
      <c r="O7" s="60"/>
      <c r="P7" s="83"/>
      <c r="Q7" s="83"/>
      <c r="R7" s="149" t="s">
        <v>60</v>
      </c>
      <c r="S7" s="149" t="s">
        <v>40</v>
      </c>
      <c r="T7" s="149" t="s">
        <v>158</v>
      </c>
      <c r="U7" s="149" t="s">
        <v>159</v>
      </c>
      <c r="V7" s="149" t="s">
        <v>160</v>
      </c>
      <c r="W7" s="149" t="s">
        <v>182</v>
      </c>
      <c r="X7" s="149" t="s">
        <v>42</v>
      </c>
      <c r="Y7" s="149" t="s">
        <v>17</v>
      </c>
      <c r="Z7" s="62" t="s">
        <v>26</v>
      </c>
      <c r="AA7" s="63"/>
      <c r="AB7" s="61" t="s">
        <v>27</v>
      </c>
      <c r="AC7" s="123">
        <f>+COUNTIF(M6:M35,"X")/30</f>
        <v>0.4</v>
      </c>
      <c r="AD7" s="123">
        <f>1-AC7</f>
        <v>0.6</v>
      </c>
      <c r="AE7" s="124">
        <f>1-(COUNTIF($M$6:M35,"X")/30)</f>
        <v>0.6</v>
      </c>
      <c r="AF7" s="115" t="s">
        <v>3</v>
      </c>
    </row>
    <row r="8" spans="1:36" x14ac:dyDescent="0.25">
      <c r="A8" s="234"/>
      <c r="B8" s="81">
        <v>3</v>
      </c>
      <c r="C8" s="59">
        <v>0.5</v>
      </c>
      <c r="D8" s="59">
        <v>0.51041666666666696</v>
      </c>
      <c r="E8" s="136">
        <v>0.50526620370370368</v>
      </c>
      <c r="F8" s="60"/>
      <c r="G8" s="60" t="s">
        <v>25</v>
      </c>
      <c r="H8" s="60"/>
      <c r="I8" s="60"/>
      <c r="J8" s="60"/>
      <c r="K8" s="60"/>
      <c r="L8" s="60"/>
      <c r="M8" s="60"/>
      <c r="N8" s="60">
        <v>100</v>
      </c>
      <c r="O8" s="60"/>
      <c r="P8" s="83"/>
      <c r="Q8" s="83"/>
      <c r="R8" s="58">
        <f t="shared" ref="R8:Y8" si="0">+COUNTIF(F6:F185,"X")</f>
        <v>3</v>
      </c>
      <c r="S8" s="58">
        <f t="shared" si="0"/>
        <v>5</v>
      </c>
      <c r="T8" s="58">
        <f t="shared" si="0"/>
        <v>22</v>
      </c>
      <c r="U8" s="58">
        <f t="shared" si="0"/>
        <v>18</v>
      </c>
      <c r="V8" s="58">
        <f t="shared" si="0"/>
        <v>23</v>
      </c>
      <c r="W8" s="58">
        <f t="shared" si="0"/>
        <v>13</v>
      </c>
      <c r="X8" s="58">
        <f t="shared" si="0"/>
        <v>25</v>
      </c>
      <c r="Y8" s="58">
        <f t="shared" si="0"/>
        <v>71</v>
      </c>
      <c r="Z8" s="58">
        <f>+SUM(R8:Y8)</f>
        <v>180</v>
      </c>
      <c r="AA8" s="63"/>
      <c r="AB8" s="61" t="s">
        <v>28</v>
      </c>
      <c r="AC8" s="123">
        <f>+COUNTIF(M36:M65,"X")/30</f>
        <v>0.36666666666666664</v>
      </c>
      <c r="AD8" s="123">
        <f t="shared" ref="AD8:AD12" si="1">1-AC8</f>
        <v>0.6333333333333333</v>
      </c>
      <c r="AE8" s="124">
        <f>1-(COUNTIF($M$6:M65,"X")/60)</f>
        <v>0.6166666666666667</v>
      </c>
      <c r="AF8" s="115">
        <f>ABS((AE8-AE7)/AE7)</f>
        <v>2.7777777777777866E-2</v>
      </c>
    </row>
    <row r="9" spans="1:36" x14ac:dyDescent="0.25">
      <c r="A9" s="234"/>
      <c r="B9" s="81">
        <v>4</v>
      </c>
      <c r="C9" s="59">
        <v>0.5</v>
      </c>
      <c r="D9" s="59">
        <v>0.51041666666666696</v>
      </c>
      <c r="E9" s="136">
        <v>0.50950231481481478</v>
      </c>
      <c r="F9" s="60"/>
      <c r="G9" s="60"/>
      <c r="H9" s="60"/>
      <c r="I9" s="60"/>
      <c r="J9" s="60"/>
      <c r="K9" s="60"/>
      <c r="L9" s="60"/>
      <c r="M9" s="60" t="s">
        <v>25</v>
      </c>
      <c r="N9" s="60"/>
      <c r="O9" s="60"/>
      <c r="P9" s="83"/>
      <c r="Q9" s="83"/>
      <c r="R9" s="66"/>
      <c r="S9" s="66"/>
      <c r="T9" s="66"/>
      <c r="U9" s="66"/>
      <c r="V9" s="66"/>
      <c r="W9" s="66"/>
      <c r="X9" s="66"/>
      <c r="Y9" s="66"/>
      <c r="Z9" s="66"/>
      <c r="AA9" s="63"/>
      <c r="AB9" s="61" t="s">
        <v>29</v>
      </c>
      <c r="AC9" s="123">
        <f>+COUNTIF(M66:M95,"X")/30</f>
        <v>0.4</v>
      </c>
      <c r="AD9" s="123">
        <f t="shared" si="1"/>
        <v>0.6</v>
      </c>
      <c r="AE9" s="124">
        <f>1-(COUNTIF($M$6:M95,"X")/90)</f>
        <v>0.61111111111111116</v>
      </c>
      <c r="AF9" s="115">
        <f t="shared" ref="AF9:AF12" si="2">ABS((AE9-AE8)/AE8)</f>
        <v>9.009009009008976E-3</v>
      </c>
    </row>
    <row r="10" spans="1:36" x14ac:dyDescent="0.25">
      <c r="A10" s="234"/>
      <c r="B10" s="81">
        <v>5</v>
      </c>
      <c r="C10" s="59">
        <v>0.5</v>
      </c>
      <c r="D10" s="59">
        <v>0.51041666666666696</v>
      </c>
      <c r="E10" s="136">
        <v>0.5102430555555556</v>
      </c>
      <c r="F10" s="60"/>
      <c r="G10" s="60"/>
      <c r="H10" s="60"/>
      <c r="I10" s="60"/>
      <c r="J10" s="60"/>
      <c r="K10" s="60"/>
      <c r="L10" s="60"/>
      <c r="M10" s="60" t="s">
        <v>25</v>
      </c>
      <c r="N10" s="60"/>
      <c r="O10" s="60"/>
      <c r="P10" s="83"/>
      <c r="Q10" s="8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1" t="s">
        <v>31</v>
      </c>
      <c r="AC10" s="123">
        <f>+COUNTIF(M96:M125,"X")/30</f>
        <v>0.4</v>
      </c>
      <c r="AD10" s="123">
        <f t="shared" si="1"/>
        <v>0.6</v>
      </c>
      <c r="AE10" s="124">
        <f>1-(COUNTIF($M$6:M125,"X")/120)</f>
        <v>0.60833333333333339</v>
      </c>
      <c r="AF10" s="116">
        <f t="shared" si="2"/>
        <v>4.5454545454545288E-3</v>
      </c>
    </row>
    <row r="11" spans="1:36" x14ac:dyDescent="0.25">
      <c r="A11" s="234"/>
      <c r="B11" s="81">
        <v>6</v>
      </c>
      <c r="C11" s="59">
        <v>0.51041666666666663</v>
      </c>
      <c r="D11" s="59">
        <v>0.52083333333333337</v>
      </c>
      <c r="E11" s="136">
        <v>0.5110069444444445</v>
      </c>
      <c r="F11" s="60"/>
      <c r="G11" s="60"/>
      <c r="H11" s="60"/>
      <c r="I11" s="60"/>
      <c r="J11" s="60"/>
      <c r="K11" s="60"/>
      <c r="L11" s="60"/>
      <c r="M11" s="60" t="s">
        <v>25</v>
      </c>
      <c r="N11" s="60"/>
      <c r="O11" s="60"/>
      <c r="P11" s="83"/>
      <c r="Q11" s="83"/>
      <c r="R11" s="214" t="s">
        <v>69</v>
      </c>
      <c r="S11" s="215"/>
      <c r="T11" s="215"/>
      <c r="U11" s="215"/>
      <c r="V11" s="215"/>
      <c r="W11" s="215"/>
      <c r="X11" s="215"/>
      <c r="Y11" s="216"/>
      <c r="Z11" s="117"/>
      <c r="AA11" s="67"/>
      <c r="AB11" s="61" t="s">
        <v>32</v>
      </c>
      <c r="AC11" s="123">
        <f>+COUNTIF(M126:M155,"X")/30</f>
        <v>0.4</v>
      </c>
      <c r="AD11" s="123">
        <f t="shared" si="1"/>
        <v>0.6</v>
      </c>
      <c r="AE11" s="124">
        <f>1-(COUNTIF($M$6:M155,"X")/150)</f>
        <v>0.60666666666666669</v>
      </c>
      <c r="AF11" s="116">
        <f t="shared" si="2"/>
        <v>2.7397260273973232E-3</v>
      </c>
    </row>
    <row r="12" spans="1:36" ht="45" x14ac:dyDescent="0.25">
      <c r="A12" s="234"/>
      <c r="B12" s="81">
        <v>7</v>
      </c>
      <c r="C12" s="59">
        <v>0.51041666666666663</v>
      </c>
      <c r="D12" s="59">
        <v>0.52083333333333337</v>
      </c>
      <c r="E12" s="173">
        <v>0.51222222222222225</v>
      </c>
      <c r="F12" s="60"/>
      <c r="G12" s="60"/>
      <c r="H12" s="60"/>
      <c r="I12" s="60"/>
      <c r="J12" s="60"/>
      <c r="K12" s="60"/>
      <c r="L12" s="60" t="s">
        <v>25</v>
      </c>
      <c r="M12" s="60"/>
      <c r="N12" s="60">
        <v>100</v>
      </c>
      <c r="O12" s="60" t="s">
        <v>161</v>
      </c>
      <c r="P12" s="83"/>
      <c r="Q12" s="83"/>
      <c r="R12" s="149" t="s">
        <v>60</v>
      </c>
      <c r="S12" s="149" t="s">
        <v>40</v>
      </c>
      <c r="T12" s="149" t="s">
        <v>158</v>
      </c>
      <c r="U12" s="149" t="s">
        <v>159</v>
      </c>
      <c r="V12" s="149" t="s">
        <v>160</v>
      </c>
      <c r="W12" s="149" t="s">
        <v>182</v>
      </c>
      <c r="X12" s="149" t="s">
        <v>42</v>
      </c>
      <c r="Y12" s="149" t="s">
        <v>17</v>
      </c>
      <c r="Z12" s="62" t="s">
        <v>26</v>
      </c>
      <c r="AA12" s="63"/>
      <c r="AB12" s="61" t="s">
        <v>33</v>
      </c>
      <c r="AC12" s="123">
        <f>+COUNTIF(M156:M185,"X")/30</f>
        <v>0.4</v>
      </c>
      <c r="AD12" s="123">
        <f t="shared" si="1"/>
        <v>0.6</v>
      </c>
      <c r="AE12" s="124">
        <f>1-(COUNTIF($M$6:M185,"X")/180)</f>
        <v>0.60555555555555562</v>
      </c>
      <c r="AF12" s="116">
        <f t="shared" si="2"/>
        <v>1.8315018315017517E-3</v>
      </c>
    </row>
    <row r="13" spans="1:36" x14ac:dyDescent="0.25">
      <c r="A13" s="234"/>
      <c r="B13" s="81">
        <v>8</v>
      </c>
      <c r="C13" s="59">
        <v>0.51041666666666696</v>
      </c>
      <c r="D13" s="59">
        <v>0.52083333333333337</v>
      </c>
      <c r="E13" s="136">
        <v>0.51369212962962962</v>
      </c>
      <c r="F13" s="60"/>
      <c r="G13" s="60"/>
      <c r="H13" s="60"/>
      <c r="I13" s="60"/>
      <c r="J13" s="60" t="s">
        <v>25</v>
      </c>
      <c r="K13" s="60"/>
      <c r="L13" s="60"/>
      <c r="M13" s="60"/>
      <c r="N13" s="60">
        <v>100</v>
      </c>
      <c r="O13" s="60" t="s">
        <v>189</v>
      </c>
      <c r="P13" s="83"/>
      <c r="Q13" s="83"/>
      <c r="R13" s="68">
        <f t="shared" ref="R13:Y13" si="3">+R8/$Z$8</f>
        <v>1.6666666666666666E-2</v>
      </c>
      <c r="S13" s="68">
        <f t="shared" si="3"/>
        <v>2.7777777777777776E-2</v>
      </c>
      <c r="T13" s="68">
        <f t="shared" si="3"/>
        <v>0.12222222222222222</v>
      </c>
      <c r="U13" s="68">
        <f t="shared" si="3"/>
        <v>0.1</v>
      </c>
      <c r="V13" s="68">
        <f t="shared" si="3"/>
        <v>0.12777777777777777</v>
      </c>
      <c r="W13" s="68">
        <f t="shared" si="3"/>
        <v>7.2222222222222215E-2</v>
      </c>
      <c r="X13" s="68">
        <f t="shared" si="3"/>
        <v>0.1388888888888889</v>
      </c>
      <c r="Y13" s="68">
        <f t="shared" si="3"/>
        <v>0.39444444444444443</v>
      </c>
      <c r="Z13" s="68">
        <f>+SUM(R13:Y13)</f>
        <v>1</v>
      </c>
      <c r="AA13" s="63"/>
      <c r="AB13" s="69"/>
      <c r="AC13" s="66"/>
      <c r="AD13" s="66"/>
      <c r="AE13" s="119"/>
      <c r="AF13" s="19"/>
    </row>
    <row r="14" spans="1:36" x14ac:dyDescent="0.25">
      <c r="A14" s="234"/>
      <c r="B14" s="81">
        <v>9</v>
      </c>
      <c r="C14" s="59">
        <v>0.51041666666666696</v>
      </c>
      <c r="D14" s="59">
        <v>0.52083333333333337</v>
      </c>
      <c r="E14" s="136">
        <v>0.51666666666666672</v>
      </c>
      <c r="F14" s="60"/>
      <c r="G14" s="60"/>
      <c r="H14" s="60"/>
      <c r="I14" s="60"/>
      <c r="J14" s="60"/>
      <c r="K14" s="60"/>
      <c r="L14" s="60" t="s">
        <v>25</v>
      </c>
      <c r="M14" s="60"/>
      <c r="N14" s="60">
        <v>85</v>
      </c>
      <c r="O14" s="60" t="s">
        <v>162</v>
      </c>
      <c r="P14" s="83"/>
      <c r="Q14" s="8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1"/>
    </row>
    <row r="15" spans="1:36" x14ac:dyDescent="0.25">
      <c r="A15" s="234"/>
      <c r="B15" s="81">
        <v>10</v>
      </c>
      <c r="C15" s="59">
        <v>0.51041666666666696</v>
      </c>
      <c r="D15" s="59">
        <v>0.52083333333333337</v>
      </c>
      <c r="E15" s="136">
        <v>0.51675925925925925</v>
      </c>
      <c r="F15" s="60"/>
      <c r="G15" s="60"/>
      <c r="H15" s="60"/>
      <c r="I15" s="60"/>
      <c r="J15" s="60"/>
      <c r="K15" s="60"/>
      <c r="L15" s="60" t="s">
        <v>25</v>
      </c>
      <c r="M15" s="60"/>
      <c r="N15" s="60">
        <v>85</v>
      </c>
      <c r="O15" s="60" t="s">
        <v>162</v>
      </c>
      <c r="P15" s="83"/>
      <c r="Q15" s="83"/>
      <c r="R15" s="66"/>
      <c r="S15" s="66"/>
      <c r="T15" s="66"/>
      <c r="U15" s="66"/>
      <c r="V15" s="66"/>
      <c r="W15" s="66"/>
      <c r="X15" s="66"/>
      <c r="Y15" s="66"/>
      <c r="Z15" s="66"/>
      <c r="AA15" s="63"/>
      <c r="AB15" s="63"/>
      <c r="AC15" s="63"/>
      <c r="AD15" s="63"/>
      <c r="AE15" s="63"/>
      <c r="AF15" s="1"/>
    </row>
    <row r="16" spans="1:36" x14ac:dyDescent="0.25">
      <c r="A16" s="234"/>
      <c r="B16" s="81">
        <v>11</v>
      </c>
      <c r="C16" s="59">
        <v>0.52083333333333337</v>
      </c>
      <c r="D16" s="59">
        <v>0.53125</v>
      </c>
      <c r="E16" s="136">
        <v>0.52204861111111112</v>
      </c>
      <c r="F16" s="60" t="s">
        <v>25</v>
      </c>
      <c r="G16" s="60"/>
      <c r="H16" s="60"/>
      <c r="I16" s="60"/>
      <c r="J16" s="60"/>
      <c r="K16" s="60"/>
      <c r="L16" s="60"/>
      <c r="M16" s="60"/>
      <c r="N16" s="60">
        <v>100</v>
      </c>
      <c r="O16" s="60"/>
      <c r="P16" s="83"/>
      <c r="Q16" s="83"/>
      <c r="R16" s="209" t="s">
        <v>44</v>
      </c>
      <c r="S16" s="209"/>
      <c r="T16" s="209"/>
      <c r="U16" s="209"/>
      <c r="V16" s="209"/>
      <c r="W16" s="209"/>
      <c r="X16" s="209"/>
      <c r="Y16" s="69"/>
      <c r="Z16" s="57"/>
      <c r="AA16" s="63"/>
      <c r="AB16" s="63"/>
      <c r="AC16" s="63"/>
      <c r="AD16" s="63"/>
      <c r="AE16" s="63"/>
      <c r="AF16" s="1"/>
    </row>
    <row r="17" spans="1:33" ht="45" x14ac:dyDescent="0.25">
      <c r="A17" s="234"/>
      <c r="B17" s="81">
        <v>12</v>
      </c>
      <c r="C17" s="59">
        <v>0.52083333333333337</v>
      </c>
      <c r="D17" s="59">
        <v>0.53125</v>
      </c>
      <c r="E17" s="136">
        <v>0.52332175925925928</v>
      </c>
      <c r="F17" s="60"/>
      <c r="G17" s="60"/>
      <c r="H17" s="60"/>
      <c r="I17" s="60"/>
      <c r="J17" s="60"/>
      <c r="K17" s="60"/>
      <c r="L17" s="60"/>
      <c r="M17" s="60" t="s">
        <v>25</v>
      </c>
      <c r="N17" s="60"/>
      <c r="O17" s="60"/>
      <c r="P17" s="83"/>
      <c r="R17" s="149" t="s">
        <v>60</v>
      </c>
      <c r="S17" s="149" t="s">
        <v>40</v>
      </c>
      <c r="T17" s="149" t="s">
        <v>158</v>
      </c>
      <c r="U17" s="149" t="s">
        <v>159</v>
      </c>
      <c r="V17" s="149" t="s">
        <v>160</v>
      </c>
      <c r="W17" s="149" t="s">
        <v>182</v>
      </c>
      <c r="X17" s="149" t="s">
        <v>42</v>
      </c>
      <c r="Y17" s="84"/>
      <c r="Z17" s="70"/>
      <c r="AA17" s="63"/>
      <c r="AB17" s="63"/>
      <c r="AC17" s="63"/>
      <c r="AD17" s="63"/>
      <c r="AE17" s="63"/>
      <c r="AF17" s="1"/>
    </row>
    <row r="18" spans="1:33" x14ac:dyDescent="0.25">
      <c r="A18" s="234"/>
      <c r="B18" s="81">
        <v>13</v>
      </c>
      <c r="C18" s="59">
        <v>0.52083333333333337</v>
      </c>
      <c r="D18" s="59">
        <v>0.53125</v>
      </c>
      <c r="E18" s="136">
        <v>0.52800925925925923</v>
      </c>
      <c r="F18" s="60"/>
      <c r="G18" s="60"/>
      <c r="H18" s="60"/>
      <c r="I18" s="60"/>
      <c r="J18" s="60"/>
      <c r="K18" s="60"/>
      <c r="L18" s="60" t="s">
        <v>25</v>
      </c>
      <c r="M18" s="60"/>
      <c r="N18" s="60">
        <v>100</v>
      </c>
      <c r="O18" s="60" t="s">
        <v>163</v>
      </c>
      <c r="P18" s="83"/>
      <c r="R18" s="71" cm="1">
        <f t="array" ref="R18:X18">+F189:L189</f>
        <v>100</v>
      </c>
      <c r="S18" s="174">
        <v>103</v>
      </c>
      <c r="T18" s="158">
        <v>101.13636363636364</v>
      </c>
      <c r="U18" s="158">
        <v>107.22222222222223</v>
      </c>
      <c r="V18" s="158">
        <v>103.47826086956522</v>
      </c>
      <c r="W18" s="158">
        <v>89.615384615384613</v>
      </c>
      <c r="X18" s="158">
        <v>97.8</v>
      </c>
      <c r="Y18" s="85"/>
      <c r="Z18" s="72"/>
      <c r="AA18" s="63"/>
      <c r="AB18" s="63"/>
      <c r="AC18" s="63"/>
      <c r="AD18" s="63"/>
      <c r="AE18" s="63"/>
      <c r="AF18" s="1"/>
    </row>
    <row r="19" spans="1:33" x14ac:dyDescent="0.25">
      <c r="A19" s="234"/>
      <c r="B19" s="81">
        <v>14</v>
      </c>
      <c r="C19" s="59">
        <v>0.52083333333333337</v>
      </c>
      <c r="D19" s="59">
        <v>0.53125</v>
      </c>
      <c r="E19" s="136">
        <v>0.52993055555555557</v>
      </c>
      <c r="F19" s="60" t="s">
        <v>25</v>
      </c>
      <c r="G19" s="60"/>
      <c r="H19" s="60"/>
      <c r="I19" s="60"/>
      <c r="J19" s="60"/>
      <c r="K19" s="60"/>
      <c r="L19" s="60"/>
      <c r="M19" s="60"/>
      <c r="N19" s="60">
        <v>100</v>
      </c>
      <c r="O19" s="60"/>
      <c r="P19" s="83"/>
      <c r="R19" s="142"/>
      <c r="S19" s="142"/>
      <c r="T19" s="142"/>
      <c r="U19" s="142"/>
      <c r="V19" s="142"/>
      <c r="W19" s="142"/>
      <c r="X19" s="142"/>
      <c r="Y19" s="85"/>
      <c r="Z19" s="72"/>
      <c r="AA19" s="63"/>
      <c r="AB19" s="63"/>
      <c r="AC19" s="63"/>
      <c r="AD19" s="63"/>
      <c r="AE19" s="63"/>
      <c r="AF19" s="1"/>
    </row>
    <row r="20" spans="1:33" x14ac:dyDescent="0.25">
      <c r="A20" s="234"/>
      <c r="B20" s="81">
        <v>15</v>
      </c>
      <c r="C20" s="59">
        <v>0.52083333333333337</v>
      </c>
      <c r="D20" s="59">
        <v>0.53125</v>
      </c>
      <c r="E20" s="136">
        <v>0.52994212962962961</v>
      </c>
      <c r="F20" s="60" t="s">
        <v>25</v>
      </c>
      <c r="G20" s="60"/>
      <c r="H20" s="60"/>
      <c r="I20" s="60"/>
      <c r="J20" s="60"/>
      <c r="K20" s="60"/>
      <c r="L20" s="60"/>
      <c r="M20" s="60"/>
      <c r="N20" s="60">
        <v>100</v>
      </c>
      <c r="O20" s="60"/>
      <c r="P20" s="83"/>
      <c r="R20" s="142"/>
      <c r="S20" s="142"/>
      <c r="T20" s="142"/>
      <c r="U20" s="142"/>
      <c r="V20" s="142"/>
      <c r="W20" s="142"/>
      <c r="X20" s="142"/>
      <c r="Y20" s="85"/>
      <c r="Z20" s="72"/>
      <c r="AA20" s="63"/>
      <c r="AB20" s="63"/>
      <c r="AC20" s="63"/>
      <c r="AD20" s="63"/>
      <c r="AE20" s="63"/>
      <c r="AF20" s="1"/>
    </row>
    <row r="21" spans="1:33" x14ac:dyDescent="0.25">
      <c r="A21" s="234"/>
      <c r="B21" s="81">
        <v>16</v>
      </c>
      <c r="C21" s="59">
        <v>0.53125</v>
      </c>
      <c r="D21" s="59">
        <v>0.54166666666666663</v>
      </c>
      <c r="E21" s="136">
        <v>0.53443287037037035</v>
      </c>
      <c r="F21" s="60"/>
      <c r="G21" s="60"/>
      <c r="H21" s="60" t="s">
        <v>25</v>
      </c>
      <c r="I21" s="60"/>
      <c r="J21" s="60"/>
      <c r="K21" s="60"/>
      <c r="L21" s="60"/>
      <c r="M21" s="60"/>
      <c r="N21" s="60">
        <v>100</v>
      </c>
      <c r="O21" s="60"/>
      <c r="P21" s="83"/>
      <c r="Q21" s="83"/>
      <c r="R21" s="142"/>
      <c r="S21" s="142"/>
      <c r="T21" s="142"/>
      <c r="U21" s="142"/>
      <c r="V21" s="142"/>
      <c r="W21" s="142"/>
      <c r="X21" s="142"/>
      <c r="Y21" s="85"/>
      <c r="Z21" s="72"/>
      <c r="AA21" s="63"/>
      <c r="AB21" s="63"/>
      <c r="AC21" s="63"/>
      <c r="AD21" s="63"/>
      <c r="AE21" s="63"/>
      <c r="AF21" s="1"/>
    </row>
    <row r="22" spans="1:33" x14ac:dyDescent="0.25">
      <c r="A22" s="234"/>
      <c r="B22" s="81">
        <v>17</v>
      </c>
      <c r="C22" s="59">
        <v>0.53125</v>
      </c>
      <c r="D22" s="59">
        <v>0.54166666666666663</v>
      </c>
      <c r="E22" s="136">
        <v>0.53656250000000005</v>
      </c>
      <c r="F22" s="60"/>
      <c r="G22" s="60"/>
      <c r="H22" s="60"/>
      <c r="I22" s="60" t="s">
        <v>25</v>
      </c>
      <c r="J22" s="60"/>
      <c r="K22" s="60"/>
      <c r="L22" s="60"/>
      <c r="M22" s="60"/>
      <c r="N22" s="60">
        <v>110</v>
      </c>
      <c r="O22" s="60"/>
      <c r="P22" s="83"/>
      <c r="Q22" s="83"/>
      <c r="R22" s="142"/>
      <c r="S22" s="142"/>
      <c r="T22" s="142"/>
      <c r="U22" s="142"/>
      <c r="V22" s="142"/>
      <c r="W22" s="142"/>
      <c r="X22" s="142"/>
      <c r="Y22" s="85"/>
      <c r="Z22" s="72"/>
      <c r="AA22" s="63"/>
      <c r="AB22" s="63"/>
      <c r="AC22" s="63"/>
      <c r="AD22" s="63"/>
      <c r="AE22" s="63"/>
      <c r="AF22" s="63"/>
      <c r="AG22" s="1"/>
    </row>
    <row r="23" spans="1:33" x14ac:dyDescent="0.25">
      <c r="A23" s="234"/>
      <c r="B23" s="81">
        <v>18</v>
      </c>
      <c r="C23" s="59">
        <v>0.53125</v>
      </c>
      <c r="D23" s="59">
        <v>0.54166666666666663</v>
      </c>
      <c r="E23" s="136">
        <v>0.53675925925925927</v>
      </c>
      <c r="F23" s="60"/>
      <c r="G23" s="60"/>
      <c r="H23" s="60"/>
      <c r="I23" s="60"/>
      <c r="J23" s="60"/>
      <c r="K23" s="60"/>
      <c r="L23" s="60"/>
      <c r="M23" s="60" t="s">
        <v>25</v>
      </c>
      <c r="N23" s="60"/>
      <c r="O23" s="60"/>
      <c r="P23" s="83"/>
      <c r="Q23" s="83"/>
      <c r="Z23" s="63"/>
      <c r="AA23" s="63"/>
      <c r="AB23" s="63"/>
      <c r="AC23" s="63"/>
      <c r="AD23" s="63"/>
      <c r="AE23" s="63"/>
      <c r="AF23" s="63"/>
      <c r="AG23" s="1"/>
    </row>
    <row r="24" spans="1:33" x14ac:dyDescent="0.25">
      <c r="A24" s="234"/>
      <c r="B24" s="81">
        <v>19</v>
      </c>
      <c r="C24" s="59">
        <v>0.53125</v>
      </c>
      <c r="D24" s="59">
        <v>0.54166666666666663</v>
      </c>
      <c r="E24" s="136">
        <v>0.53690972222222222</v>
      </c>
      <c r="F24" s="60"/>
      <c r="G24" s="60"/>
      <c r="H24" s="60"/>
      <c r="I24" s="60"/>
      <c r="J24" s="60" t="s">
        <v>25</v>
      </c>
      <c r="K24" s="60"/>
      <c r="L24" s="60"/>
      <c r="M24" s="60"/>
      <c r="N24" s="60">
        <v>115</v>
      </c>
      <c r="O24" s="60"/>
      <c r="P24" s="83"/>
      <c r="Q24" s="83"/>
      <c r="Z24" s="63"/>
      <c r="AA24" s="63"/>
      <c r="AB24" s="63"/>
      <c r="AC24" s="63"/>
      <c r="AD24" s="63"/>
      <c r="AE24" s="63"/>
      <c r="AF24" s="63"/>
      <c r="AG24" s="1"/>
    </row>
    <row r="25" spans="1:33" x14ac:dyDescent="0.25">
      <c r="A25" s="234"/>
      <c r="B25" s="81">
        <v>20</v>
      </c>
      <c r="C25" s="59">
        <v>0.53125</v>
      </c>
      <c r="D25" s="59">
        <v>0.54166666666666663</v>
      </c>
      <c r="E25" s="136">
        <v>0.539525462962963</v>
      </c>
      <c r="F25" s="60"/>
      <c r="G25" s="60"/>
      <c r="H25" s="60" t="s">
        <v>25</v>
      </c>
      <c r="I25" s="60"/>
      <c r="J25" s="60"/>
      <c r="K25" s="60"/>
      <c r="L25" s="60"/>
      <c r="M25" s="60"/>
      <c r="N25" s="60">
        <v>115</v>
      </c>
      <c r="O25" s="60"/>
      <c r="P25" s="83"/>
      <c r="Q25" s="83"/>
      <c r="R25" s="209" t="s">
        <v>73</v>
      </c>
      <c r="S25" s="209"/>
      <c r="T25" s="209"/>
      <c r="U25" s="209"/>
      <c r="V25" s="209"/>
      <c r="W25" s="209"/>
      <c r="X25" s="209"/>
      <c r="Y25" s="66"/>
      <c r="Z25" s="63"/>
      <c r="AA25" s="63"/>
      <c r="AB25" s="63"/>
      <c r="AC25" s="63"/>
      <c r="AD25" s="63"/>
      <c r="AE25" s="63"/>
      <c r="AF25" s="63"/>
      <c r="AG25" s="1"/>
    </row>
    <row r="26" spans="1:33" ht="54" customHeight="1" x14ac:dyDescent="0.25">
      <c r="A26" s="234"/>
      <c r="B26" s="81">
        <v>21</v>
      </c>
      <c r="C26" s="59">
        <v>0.54166666666666663</v>
      </c>
      <c r="D26" s="59">
        <v>0.55208333333333337</v>
      </c>
      <c r="E26" s="136">
        <v>0.54298611111111106</v>
      </c>
      <c r="F26" s="60"/>
      <c r="G26" s="60"/>
      <c r="H26" s="60"/>
      <c r="I26" s="60"/>
      <c r="J26" s="60" t="s">
        <v>25</v>
      </c>
      <c r="K26" s="60"/>
      <c r="L26" s="60"/>
      <c r="M26" s="60"/>
      <c r="N26" s="60">
        <v>100</v>
      </c>
      <c r="O26" s="60"/>
      <c r="P26" s="83"/>
      <c r="Q26" s="83"/>
      <c r="R26" s="149" t="s">
        <v>60</v>
      </c>
      <c r="S26" s="149" t="s">
        <v>40</v>
      </c>
      <c r="T26" s="149" t="s">
        <v>158</v>
      </c>
      <c r="U26" s="149" t="s">
        <v>159</v>
      </c>
      <c r="V26" s="149" t="s">
        <v>160</v>
      </c>
      <c r="W26" s="149" t="s">
        <v>182</v>
      </c>
      <c r="X26" s="149" t="s">
        <v>42</v>
      </c>
      <c r="Y26" s="44" t="s">
        <v>71</v>
      </c>
      <c r="Z26" s="126"/>
      <c r="AA26" s="63"/>
      <c r="AB26" s="63"/>
      <c r="AC26" s="63"/>
      <c r="AD26" s="63"/>
      <c r="AE26" s="63"/>
      <c r="AF26" s="63"/>
      <c r="AG26" s="1"/>
    </row>
    <row r="27" spans="1:33" x14ac:dyDescent="0.25">
      <c r="A27" s="234"/>
      <c r="B27" s="81">
        <v>22</v>
      </c>
      <c r="C27" s="59">
        <v>0.54166666666666663</v>
      </c>
      <c r="D27" s="59">
        <v>0.55208333333333337</v>
      </c>
      <c r="E27" s="136">
        <v>0.5454282407407407</v>
      </c>
      <c r="F27" s="60"/>
      <c r="G27" s="60"/>
      <c r="H27" s="60"/>
      <c r="I27" s="60"/>
      <c r="J27" s="60"/>
      <c r="K27" s="60"/>
      <c r="L27" s="60"/>
      <c r="M27" s="60" t="s">
        <v>25</v>
      </c>
      <c r="N27" s="60"/>
      <c r="O27" s="60"/>
      <c r="P27" s="83"/>
      <c r="Q27" s="83"/>
      <c r="R27" s="158">
        <f>+(R13*(R18/100)*$AI$6)/F187</f>
        <v>3.6441017998395046E-2</v>
      </c>
      <c r="S27" s="158">
        <f t="shared" ref="S27:X27" si="4">+(S13*(S18/100)*$AI$6)/G187</f>
        <v>6.2557080897244835E-2</v>
      </c>
      <c r="T27" s="158">
        <f t="shared" si="4"/>
        <v>0.27027088348809658</v>
      </c>
      <c r="U27" s="158">
        <f t="shared" si="4"/>
        <v>0.2344372157896748</v>
      </c>
      <c r="V27" s="158">
        <f t="shared" si="4"/>
        <v>0.28909874278726733</v>
      </c>
      <c r="W27" s="158">
        <f t="shared" si="4"/>
        <v>0.14151261989376743</v>
      </c>
      <c r="X27" s="158">
        <f t="shared" si="4"/>
        <v>0.29699429668691962</v>
      </c>
      <c r="Y27" s="167">
        <f>+SUM(R27:U27)</f>
        <v>0.60370619817341131</v>
      </c>
      <c r="Z27" s="21"/>
      <c r="AA27" s="63"/>
      <c r="AB27" s="63"/>
      <c r="AC27" s="63"/>
      <c r="AD27" s="63"/>
      <c r="AE27" s="63"/>
      <c r="AF27" s="63"/>
      <c r="AG27" s="1"/>
    </row>
    <row r="28" spans="1:33" x14ac:dyDescent="0.25">
      <c r="A28" s="234"/>
      <c r="B28" s="81">
        <v>23</v>
      </c>
      <c r="C28" s="59">
        <v>0.54166666666666663</v>
      </c>
      <c r="D28" s="59">
        <v>0.55208333333333304</v>
      </c>
      <c r="E28" s="136">
        <v>0.54773148148148143</v>
      </c>
      <c r="F28" s="60"/>
      <c r="G28" s="60"/>
      <c r="H28" s="60"/>
      <c r="I28" s="60"/>
      <c r="J28" s="60" t="s">
        <v>25</v>
      </c>
      <c r="K28" s="60"/>
      <c r="L28" s="60"/>
      <c r="M28" s="60"/>
      <c r="N28" s="60">
        <v>115</v>
      </c>
      <c r="O28" s="60"/>
      <c r="P28" s="83"/>
      <c r="Q28" s="83"/>
      <c r="R28" s="180"/>
      <c r="S28" s="180"/>
      <c r="T28" s="180"/>
      <c r="U28" s="180"/>
      <c r="V28" s="180"/>
      <c r="W28" s="180"/>
      <c r="X28" s="180"/>
      <c r="Y28" s="180"/>
      <c r="Z28" s="63"/>
      <c r="AA28" s="63"/>
      <c r="AB28" s="63"/>
      <c r="AC28" s="63"/>
      <c r="AD28" s="63"/>
      <c r="AE28" s="63"/>
      <c r="AF28" s="63"/>
      <c r="AG28" s="1"/>
    </row>
    <row r="29" spans="1:33" x14ac:dyDescent="0.25">
      <c r="A29" s="234"/>
      <c r="B29" s="81">
        <v>24</v>
      </c>
      <c r="C29" s="59">
        <v>0.54166666666666663</v>
      </c>
      <c r="D29" s="59">
        <v>0.55208333333333304</v>
      </c>
      <c r="E29" s="136">
        <v>0.54969907407407403</v>
      </c>
      <c r="F29" s="60"/>
      <c r="G29" s="60"/>
      <c r="H29" s="60"/>
      <c r="I29" s="60"/>
      <c r="J29" s="60"/>
      <c r="K29" s="60"/>
      <c r="L29" s="60"/>
      <c r="M29" s="60" t="s">
        <v>25</v>
      </c>
      <c r="N29" s="60"/>
      <c r="O29" s="60"/>
      <c r="P29" s="83"/>
      <c r="Q29" s="83"/>
      <c r="R29" s="209" t="s">
        <v>72</v>
      </c>
      <c r="S29" s="209"/>
      <c r="T29" s="209"/>
      <c r="U29" s="209"/>
      <c r="V29" s="209"/>
      <c r="W29" s="209"/>
      <c r="X29" s="209"/>
      <c r="Y29" s="66"/>
      <c r="Z29" s="63"/>
      <c r="AA29" s="63"/>
      <c r="AB29" s="63"/>
      <c r="AC29" s="63"/>
      <c r="AD29" s="63"/>
      <c r="AE29" s="63"/>
      <c r="AF29" s="1"/>
    </row>
    <row r="30" spans="1:33" ht="54" customHeight="1" x14ac:dyDescent="0.25">
      <c r="A30" s="234"/>
      <c r="B30" s="81">
        <v>25</v>
      </c>
      <c r="C30" s="59">
        <v>0.54166666666666663</v>
      </c>
      <c r="D30" s="59">
        <v>0.55208333333333304</v>
      </c>
      <c r="E30" s="136">
        <v>0.54981481481481487</v>
      </c>
      <c r="F30" s="60"/>
      <c r="G30" s="60"/>
      <c r="H30" s="60"/>
      <c r="I30" s="60"/>
      <c r="J30" s="60"/>
      <c r="K30" s="60"/>
      <c r="L30" s="60"/>
      <c r="M30" s="60" t="s">
        <v>25</v>
      </c>
      <c r="N30" s="60"/>
      <c r="O30" s="60"/>
      <c r="P30" s="83"/>
      <c r="Q30" s="83"/>
      <c r="R30" s="149" t="s">
        <v>60</v>
      </c>
      <c r="S30" s="149" t="s">
        <v>40</v>
      </c>
      <c r="T30" s="149" t="s">
        <v>158</v>
      </c>
      <c r="U30" s="149" t="s">
        <v>159</v>
      </c>
      <c r="V30" s="149" t="s">
        <v>160</v>
      </c>
      <c r="W30" s="149" t="s">
        <v>182</v>
      </c>
      <c r="X30" s="149" t="s">
        <v>42</v>
      </c>
      <c r="Y30" s="66"/>
      <c r="Z30" s="63"/>
      <c r="AA30" s="63"/>
      <c r="AB30" s="63"/>
      <c r="AC30" s="63"/>
      <c r="AD30" s="63"/>
      <c r="AE30" s="1"/>
    </row>
    <row r="31" spans="1:33" x14ac:dyDescent="0.25">
      <c r="A31" s="234"/>
      <c r="B31" s="81">
        <v>26</v>
      </c>
      <c r="C31" s="59">
        <v>0.55208333333333337</v>
      </c>
      <c r="D31" s="59">
        <v>0.5625</v>
      </c>
      <c r="E31" s="136">
        <v>0.55726851851851855</v>
      </c>
      <c r="F31" s="60"/>
      <c r="G31" s="60"/>
      <c r="H31" s="60"/>
      <c r="I31" s="60"/>
      <c r="J31" s="60"/>
      <c r="K31" s="60"/>
      <c r="L31" s="60"/>
      <c r="M31" s="60" t="s">
        <v>25</v>
      </c>
      <c r="N31" s="60"/>
      <c r="O31" s="60"/>
      <c r="P31" s="83"/>
      <c r="Q31" s="83"/>
      <c r="R31" s="178">
        <v>0.15</v>
      </c>
      <c r="S31" s="178">
        <v>0.14000000000000001</v>
      </c>
      <c r="T31" s="178">
        <v>0.14000000000000001</v>
      </c>
      <c r="U31" s="178">
        <v>0.15</v>
      </c>
      <c r="V31" s="178">
        <v>0.13</v>
      </c>
      <c r="W31" s="178">
        <v>0.12</v>
      </c>
      <c r="X31" s="178">
        <v>0.12</v>
      </c>
      <c r="Y31" s="126"/>
      <c r="Z31" s="63"/>
      <c r="AA31" s="63"/>
      <c r="AB31" s="63"/>
      <c r="AC31" s="63"/>
      <c r="AD31" s="63"/>
      <c r="AE31" s="1"/>
    </row>
    <row r="32" spans="1:33" x14ac:dyDescent="0.25">
      <c r="A32" s="234"/>
      <c r="B32" s="81">
        <v>27</v>
      </c>
      <c r="C32" s="59">
        <v>0.55208333333333337</v>
      </c>
      <c r="D32" s="59">
        <v>0.5625</v>
      </c>
      <c r="E32" s="136">
        <v>0.55762731481481487</v>
      </c>
      <c r="F32" s="60"/>
      <c r="G32" s="60"/>
      <c r="H32" s="60"/>
      <c r="I32" s="60"/>
      <c r="J32" s="60"/>
      <c r="K32" s="60"/>
      <c r="L32" s="60"/>
      <c r="M32" s="60" t="s">
        <v>25</v>
      </c>
      <c r="N32" s="60"/>
      <c r="O32" s="60"/>
      <c r="P32" s="83"/>
      <c r="Q32" s="83"/>
      <c r="R32" s="63"/>
      <c r="S32" s="63"/>
      <c r="T32" s="63"/>
      <c r="U32" s="63"/>
      <c r="V32" s="63"/>
      <c r="W32" s="63"/>
      <c r="X32" s="63"/>
      <c r="Y32" s="63"/>
      <c r="Z32" s="21"/>
      <c r="AA32" s="63"/>
      <c r="AB32" s="63"/>
      <c r="AC32" s="63"/>
      <c r="AD32" s="63"/>
      <c r="AE32" s="63"/>
      <c r="AF32" s="1"/>
    </row>
    <row r="33" spans="1:32" x14ac:dyDescent="0.25">
      <c r="A33" s="234"/>
      <c r="B33" s="81">
        <v>28</v>
      </c>
      <c r="C33" s="59">
        <v>0.55208333333333304</v>
      </c>
      <c r="D33" s="59">
        <v>0.5625</v>
      </c>
      <c r="E33" s="136">
        <v>0.55769675925925921</v>
      </c>
      <c r="F33" s="60"/>
      <c r="G33" s="60"/>
      <c r="H33" s="60"/>
      <c r="I33" s="60"/>
      <c r="J33" s="60"/>
      <c r="K33" s="60"/>
      <c r="L33" s="60" t="s">
        <v>25</v>
      </c>
      <c r="M33" s="60"/>
      <c r="N33" s="60">
        <v>100</v>
      </c>
      <c r="O33" s="60" t="s">
        <v>164</v>
      </c>
      <c r="P33" s="83"/>
      <c r="Q33" s="83"/>
      <c r="R33" s="209" t="s">
        <v>72</v>
      </c>
      <c r="S33" s="209"/>
      <c r="T33" s="209"/>
      <c r="U33" s="209"/>
      <c r="V33" s="209"/>
      <c r="W33" s="209"/>
      <c r="X33" s="209"/>
      <c r="Y33" s="66"/>
      <c r="Z33" s="63"/>
      <c r="AA33" s="63"/>
      <c r="AB33" s="63"/>
      <c r="AC33" s="63"/>
      <c r="AD33" s="63"/>
      <c r="AE33" s="63"/>
      <c r="AF33" s="1"/>
    </row>
    <row r="34" spans="1:32" ht="54" customHeight="1" x14ac:dyDescent="0.25">
      <c r="A34" s="234"/>
      <c r="B34" s="81">
        <v>29</v>
      </c>
      <c r="C34" s="59">
        <v>0.55208333333333304</v>
      </c>
      <c r="D34" s="59">
        <v>0.5625</v>
      </c>
      <c r="E34" s="136">
        <v>0.56049768518518517</v>
      </c>
      <c r="F34" s="60"/>
      <c r="G34" s="60"/>
      <c r="H34" s="60"/>
      <c r="I34" s="60"/>
      <c r="J34" s="60" t="s">
        <v>25</v>
      </c>
      <c r="K34" s="60"/>
      <c r="L34" s="60"/>
      <c r="M34" s="60"/>
      <c r="N34" s="60">
        <v>100</v>
      </c>
      <c r="O34" s="60"/>
      <c r="P34" s="83"/>
      <c r="Q34" s="83"/>
      <c r="R34" s="149" t="s">
        <v>60</v>
      </c>
      <c r="S34" s="149" t="s">
        <v>40</v>
      </c>
      <c r="T34" s="149" t="s">
        <v>158</v>
      </c>
      <c r="U34" s="149" t="s">
        <v>159</v>
      </c>
      <c r="V34" s="149" t="s">
        <v>160</v>
      </c>
      <c r="W34" s="149" t="s">
        <v>182</v>
      </c>
      <c r="X34" s="149" t="s">
        <v>42</v>
      </c>
      <c r="Y34" s="44" t="s">
        <v>71</v>
      </c>
      <c r="Z34" s="63"/>
      <c r="AA34" s="63"/>
      <c r="AB34" s="63"/>
      <c r="AC34" s="63"/>
      <c r="AD34" s="63"/>
      <c r="AE34" s="63"/>
      <c r="AF34" s="1"/>
    </row>
    <row r="35" spans="1:32" ht="15.75" thickBot="1" x14ac:dyDescent="0.3">
      <c r="A35" s="195"/>
      <c r="B35" s="88">
        <v>30</v>
      </c>
      <c r="C35" s="73">
        <v>0.55208333333333304</v>
      </c>
      <c r="D35" s="73">
        <v>0.5625</v>
      </c>
      <c r="E35" s="137">
        <v>0.56142361111111116</v>
      </c>
      <c r="F35" s="74"/>
      <c r="G35" s="74"/>
      <c r="H35" s="74"/>
      <c r="I35" s="74"/>
      <c r="J35" s="74" t="s">
        <v>25</v>
      </c>
      <c r="K35" s="74"/>
      <c r="L35" s="74"/>
      <c r="M35" s="74"/>
      <c r="N35" s="74">
        <v>100</v>
      </c>
      <c r="O35" s="74"/>
      <c r="P35" s="83"/>
      <c r="Q35" s="69"/>
      <c r="R35" s="86">
        <f>+R27*(1+R31)</f>
        <v>4.1907170698154299E-2</v>
      </c>
      <c r="S35" s="86">
        <f t="shared" ref="S35:W35" si="5">+S27*(1+S31)</f>
        <v>7.1315072222859113E-2</v>
      </c>
      <c r="T35" s="86">
        <f t="shared" si="5"/>
        <v>0.30810880717643013</v>
      </c>
      <c r="U35" s="86">
        <f t="shared" si="5"/>
        <v>0.26960279815812599</v>
      </c>
      <c r="V35" s="86">
        <f t="shared" si="5"/>
        <v>0.32668157934961206</v>
      </c>
      <c r="W35" s="86">
        <f t="shared" si="5"/>
        <v>0.15849413428101952</v>
      </c>
      <c r="X35" s="86">
        <f>+X27*(1+X31)</f>
        <v>0.33263361228935001</v>
      </c>
      <c r="Y35" s="23">
        <f>+SUM(R35:U35)</f>
        <v>0.69093384825556958</v>
      </c>
      <c r="Z35" s="63"/>
      <c r="AA35" s="63"/>
      <c r="AB35" s="63"/>
      <c r="AC35" s="63"/>
      <c r="AD35" s="63"/>
      <c r="AE35" s="63"/>
      <c r="AF35" s="1"/>
    </row>
    <row r="36" spans="1:32" x14ac:dyDescent="0.25">
      <c r="A36" s="229">
        <v>45890</v>
      </c>
      <c r="B36" s="90">
        <v>31</v>
      </c>
      <c r="C36" s="59">
        <v>0.5</v>
      </c>
      <c r="D36" s="59">
        <v>0.51041666666666663</v>
      </c>
      <c r="E36" s="136">
        <v>0.50179398148148147</v>
      </c>
      <c r="F36" s="60"/>
      <c r="G36" s="60"/>
      <c r="H36" s="60"/>
      <c r="I36" s="60"/>
      <c r="J36" s="60"/>
      <c r="K36" s="60"/>
      <c r="L36" s="60"/>
      <c r="M36" s="60" t="s">
        <v>25</v>
      </c>
      <c r="N36" s="60"/>
      <c r="O36" s="60"/>
      <c r="P36" s="111"/>
      <c r="Q36" s="111"/>
      <c r="R36" s="63"/>
      <c r="S36" s="63"/>
      <c r="T36" s="63"/>
      <c r="U36" s="63"/>
      <c r="V36" s="63"/>
      <c r="W36" s="63"/>
      <c r="X36" s="63"/>
      <c r="Y36" s="63"/>
      <c r="Z36" s="63"/>
      <c r="AA36" s="63"/>
      <c r="AB36" s="63"/>
      <c r="AC36" s="57"/>
      <c r="AD36" s="57"/>
      <c r="AE36" s="57"/>
      <c r="AF36" s="1"/>
    </row>
    <row r="37" spans="1:32" x14ac:dyDescent="0.25">
      <c r="A37" s="230"/>
      <c r="B37" s="81">
        <v>32</v>
      </c>
      <c r="C37" s="59">
        <v>0.5</v>
      </c>
      <c r="D37" s="59">
        <v>0.51041666666666663</v>
      </c>
      <c r="E37" s="136">
        <v>0.50230324074074073</v>
      </c>
      <c r="F37" s="60"/>
      <c r="G37" s="60"/>
      <c r="H37" s="60"/>
      <c r="I37" s="60"/>
      <c r="J37" s="60"/>
      <c r="K37" s="60"/>
      <c r="L37" s="60" t="s">
        <v>25</v>
      </c>
      <c r="M37" s="60"/>
      <c r="N37" s="60">
        <v>85</v>
      </c>
      <c r="O37" s="60" t="s">
        <v>36</v>
      </c>
      <c r="P37" s="111"/>
      <c r="Q37" s="111"/>
      <c r="R37" s="63"/>
      <c r="S37" s="63"/>
      <c r="T37" s="63"/>
      <c r="U37" s="63"/>
      <c r="V37" s="63"/>
      <c r="W37" s="63"/>
      <c r="X37" s="63"/>
      <c r="Y37" s="63"/>
      <c r="Z37" s="63"/>
      <c r="AA37" s="63"/>
      <c r="AB37" s="63"/>
      <c r="AC37" s="57"/>
      <c r="AD37" s="57"/>
      <c r="AE37" s="57"/>
      <c r="AF37" s="1"/>
    </row>
    <row r="38" spans="1:32" x14ac:dyDescent="0.25">
      <c r="A38" s="230"/>
      <c r="B38" s="81">
        <v>33</v>
      </c>
      <c r="C38" s="59">
        <v>0.5</v>
      </c>
      <c r="D38" s="59">
        <v>0.51041666666666696</v>
      </c>
      <c r="E38" s="136">
        <v>0.50239583333333337</v>
      </c>
      <c r="F38" s="60"/>
      <c r="G38" s="60"/>
      <c r="H38" s="60"/>
      <c r="I38" s="60"/>
      <c r="J38" s="60"/>
      <c r="K38" s="60"/>
      <c r="L38" s="60" t="s">
        <v>25</v>
      </c>
      <c r="M38" s="60"/>
      <c r="N38" s="60">
        <v>100</v>
      </c>
      <c r="O38" s="60" t="s">
        <v>206</v>
      </c>
      <c r="P38" s="111"/>
      <c r="Q38" s="111"/>
      <c r="R38" s="194" t="s">
        <v>45</v>
      </c>
      <c r="S38" s="194"/>
      <c r="T38" s="194"/>
      <c r="U38" s="194"/>
      <c r="V38" s="194"/>
      <c r="W38" s="175"/>
      <c r="Z38" s="63"/>
      <c r="AA38" s="63"/>
      <c r="AB38" s="63"/>
      <c r="AC38" s="57"/>
      <c r="AD38" s="57"/>
      <c r="AE38" s="57"/>
      <c r="AF38" s="1"/>
    </row>
    <row r="39" spans="1:32" ht="75" x14ac:dyDescent="0.25">
      <c r="A39" s="230"/>
      <c r="B39" s="81">
        <v>34</v>
      </c>
      <c r="C39" s="59">
        <v>0.5</v>
      </c>
      <c r="D39" s="59">
        <v>0.51041666666666696</v>
      </c>
      <c r="E39" s="136">
        <v>0.50342592592592594</v>
      </c>
      <c r="F39" s="60"/>
      <c r="G39" s="60" t="s">
        <v>25</v>
      </c>
      <c r="H39" s="60"/>
      <c r="I39" s="60"/>
      <c r="J39" s="60"/>
      <c r="K39" s="60"/>
      <c r="L39" s="60"/>
      <c r="M39" s="60"/>
      <c r="N39" s="60">
        <v>115</v>
      </c>
      <c r="O39" s="60"/>
      <c r="P39" s="111"/>
      <c r="Q39" s="111"/>
      <c r="R39" s="145" t="s">
        <v>46</v>
      </c>
      <c r="S39" s="145" t="s">
        <v>47</v>
      </c>
      <c r="T39" s="145" t="s">
        <v>48</v>
      </c>
      <c r="U39" s="145" t="s">
        <v>49</v>
      </c>
      <c r="V39" s="145" t="s">
        <v>50</v>
      </c>
      <c r="W39" s="126"/>
      <c r="Y39" s="145" t="s">
        <v>51</v>
      </c>
      <c r="Z39" s="63"/>
      <c r="AA39" s="63"/>
      <c r="AB39" s="63"/>
      <c r="AC39" s="57"/>
      <c r="AD39" s="57"/>
      <c r="AE39" s="57"/>
      <c r="AF39" s="1"/>
    </row>
    <row r="40" spans="1:32" x14ac:dyDescent="0.25">
      <c r="A40" s="230"/>
      <c r="B40" s="81">
        <v>35</v>
      </c>
      <c r="C40" s="59">
        <v>0.5</v>
      </c>
      <c r="D40" s="59">
        <v>0.51041666666666696</v>
      </c>
      <c r="E40" s="136">
        <v>0.50446759259259255</v>
      </c>
      <c r="F40" s="60"/>
      <c r="G40" s="60" t="s">
        <v>25</v>
      </c>
      <c r="H40" s="60"/>
      <c r="I40" s="60"/>
      <c r="J40" s="60"/>
      <c r="K40" s="60"/>
      <c r="L40" s="60"/>
      <c r="M40" s="60"/>
      <c r="N40" s="60">
        <v>100</v>
      </c>
      <c r="O40" s="60"/>
      <c r="P40" s="111"/>
      <c r="Q40" s="111"/>
      <c r="R40" s="112" t="s">
        <v>52</v>
      </c>
      <c r="S40" s="170">
        <v>0.48958333333333265</v>
      </c>
      <c r="T40" s="3">
        <v>431</v>
      </c>
      <c r="U40" s="185">
        <f>+SUM(T40:T47)</f>
        <v>5086</v>
      </c>
      <c r="V40" s="143">
        <f>+T40/$U$40</f>
        <v>8.4742430200550528E-2</v>
      </c>
      <c r="W40" s="176"/>
      <c r="Y40" s="53">
        <f>+SUM(V42:V47)</f>
        <v>0.79158474243020061</v>
      </c>
      <c r="Z40" s="57"/>
      <c r="AA40" s="57"/>
      <c r="AB40" s="57"/>
      <c r="AC40" s="57"/>
      <c r="AD40" s="57"/>
      <c r="AE40" s="57"/>
      <c r="AF40" s="1"/>
    </row>
    <row r="41" spans="1:32" x14ac:dyDescent="0.25">
      <c r="A41" s="230"/>
      <c r="B41" s="81">
        <v>36</v>
      </c>
      <c r="C41" s="59">
        <v>0.51041666666666663</v>
      </c>
      <c r="D41" s="59">
        <v>0.52083333333333337</v>
      </c>
      <c r="E41" s="136">
        <v>0.51101851851851854</v>
      </c>
      <c r="F41" s="60"/>
      <c r="G41" s="60"/>
      <c r="H41" s="60"/>
      <c r="I41" s="60"/>
      <c r="J41" s="60"/>
      <c r="K41" s="60"/>
      <c r="L41" s="60"/>
      <c r="M41" s="60" t="s">
        <v>25</v>
      </c>
      <c r="N41" s="60"/>
      <c r="O41" s="60"/>
      <c r="P41" s="111"/>
      <c r="Q41" s="111"/>
      <c r="R41" s="171">
        <f>+S40</f>
        <v>0.48958333333333265</v>
      </c>
      <c r="S41" s="170">
        <v>0.49999999999999928</v>
      </c>
      <c r="T41" s="3">
        <v>629</v>
      </c>
      <c r="U41" s="185"/>
      <c r="V41" s="143">
        <f t="shared" ref="V41:V47" si="6">+T41/$U$40</f>
        <v>0.12367282736924892</v>
      </c>
      <c r="W41" s="176"/>
      <c r="Z41" s="57"/>
      <c r="AA41" s="57"/>
      <c r="AB41" s="57"/>
      <c r="AC41" s="63"/>
      <c r="AD41" s="63"/>
      <c r="AE41" s="63"/>
      <c r="AF41" s="1"/>
    </row>
    <row r="42" spans="1:32" x14ac:dyDescent="0.25">
      <c r="A42" s="230"/>
      <c r="B42" s="81">
        <v>37</v>
      </c>
      <c r="C42" s="59">
        <v>0.51041666666666663</v>
      </c>
      <c r="D42" s="59">
        <v>0.52083333333333337</v>
      </c>
      <c r="E42" s="136">
        <v>0.51186342592592593</v>
      </c>
      <c r="F42" s="60"/>
      <c r="G42" s="60"/>
      <c r="H42" s="60"/>
      <c r="I42" s="60"/>
      <c r="J42" s="60"/>
      <c r="K42" s="60"/>
      <c r="L42" s="60" t="s">
        <v>25</v>
      </c>
      <c r="M42" s="60"/>
      <c r="N42" s="60">
        <v>115</v>
      </c>
      <c r="O42" s="60" t="s">
        <v>165</v>
      </c>
      <c r="P42" s="111"/>
      <c r="Q42" s="111"/>
      <c r="R42" s="171">
        <f t="shared" ref="R42:R47" si="7">+S41</f>
        <v>0.49999999999999928</v>
      </c>
      <c r="S42" s="170">
        <v>0.51041666666666585</v>
      </c>
      <c r="T42" s="3">
        <v>965</v>
      </c>
      <c r="U42" s="185"/>
      <c r="V42" s="143">
        <f t="shared" si="6"/>
        <v>0.18973653165552498</v>
      </c>
      <c r="W42" s="176"/>
      <c r="Z42" s="57"/>
      <c r="AA42" s="57"/>
      <c r="AB42" s="57"/>
      <c r="AC42" s="57"/>
      <c r="AD42" s="57"/>
      <c r="AE42" s="57"/>
      <c r="AF42" s="1"/>
    </row>
    <row r="43" spans="1:32" x14ac:dyDescent="0.25">
      <c r="A43" s="230"/>
      <c r="B43" s="81">
        <v>38</v>
      </c>
      <c r="C43" s="59">
        <v>0.51041666666666696</v>
      </c>
      <c r="D43" s="59">
        <v>0.52083333333333337</v>
      </c>
      <c r="E43" s="136">
        <v>0.51447916666666671</v>
      </c>
      <c r="F43" s="60"/>
      <c r="G43" s="60"/>
      <c r="H43" s="60"/>
      <c r="I43" s="60"/>
      <c r="J43" s="60"/>
      <c r="K43" s="60"/>
      <c r="L43" s="60"/>
      <c r="M43" s="60" t="s">
        <v>25</v>
      </c>
      <c r="N43" s="60"/>
      <c r="O43" s="60"/>
      <c r="P43" s="111"/>
      <c r="Q43" s="111"/>
      <c r="R43" s="171">
        <f t="shared" si="7"/>
        <v>0.51041666666666585</v>
      </c>
      <c r="S43" s="170">
        <v>0.52083333333333248</v>
      </c>
      <c r="T43" s="3">
        <v>807</v>
      </c>
      <c r="U43" s="185"/>
      <c r="V43" s="143">
        <f t="shared" si="6"/>
        <v>0.15867086118757373</v>
      </c>
      <c r="W43" s="176"/>
      <c r="Z43" s="57"/>
      <c r="AA43" s="57"/>
      <c r="AB43" s="57"/>
      <c r="AC43" s="57"/>
      <c r="AD43" s="57"/>
      <c r="AE43" s="57"/>
      <c r="AF43" s="1"/>
    </row>
    <row r="44" spans="1:32" x14ac:dyDescent="0.25">
      <c r="A44" s="230"/>
      <c r="B44" s="81">
        <v>39</v>
      </c>
      <c r="C44" s="59">
        <v>0.51041666666666696</v>
      </c>
      <c r="D44" s="59">
        <v>0.52083333333333337</v>
      </c>
      <c r="E44" s="136">
        <v>0.51467592592592593</v>
      </c>
      <c r="F44" s="60"/>
      <c r="G44" s="60"/>
      <c r="H44" s="60"/>
      <c r="I44" s="60"/>
      <c r="J44" s="60"/>
      <c r="K44" s="60"/>
      <c r="L44" s="60"/>
      <c r="M44" s="60" t="s">
        <v>25</v>
      </c>
      <c r="N44" s="60"/>
      <c r="O44" s="60"/>
      <c r="P44" s="111"/>
      <c r="Q44" s="111"/>
      <c r="R44" s="171">
        <f t="shared" si="7"/>
        <v>0.52083333333333248</v>
      </c>
      <c r="S44" s="170">
        <v>0.53124999999999911</v>
      </c>
      <c r="T44" s="3">
        <v>617</v>
      </c>
      <c r="U44" s="185"/>
      <c r="V44" s="143">
        <f t="shared" si="6"/>
        <v>0.12131340935902478</v>
      </c>
      <c r="W44" s="176"/>
      <c r="Z44" s="57"/>
      <c r="AA44" s="57"/>
      <c r="AB44" s="57"/>
      <c r="AC44" s="57"/>
      <c r="AD44" s="57"/>
      <c r="AE44" s="57"/>
      <c r="AF44" s="1"/>
    </row>
    <row r="45" spans="1:32" x14ac:dyDescent="0.25">
      <c r="A45" s="230"/>
      <c r="B45" s="81">
        <v>40</v>
      </c>
      <c r="C45" s="59">
        <v>0.51041666666666696</v>
      </c>
      <c r="D45" s="59">
        <v>0.52083333333333337</v>
      </c>
      <c r="E45" s="136">
        <v>0.51848379629629626</v>
      </c>
      <c r="F45" s="60"/>
      <c r="G45" s="60"/>
      <c r="H45" s="60"/>
      <c r="I45" s="60"/>
      <c r="J45" s="60" t="s">
        <v>25</v>
      </c>
      <c r="K45" s="60"/>
      <c r="L45" s="60"/>
      <c r="M45" s="60"/>
      <c r="N45" s="60">
        <v>100</v>
      </c>
      <c r="O45" s="60"/>
      <c r="P45" s="111"/>
      <c r="Q45" s="111"/>
      <c r="R45" s="171">
        <f t="shared" si="7"/>
        <v>0.53124999999999911</v>
      </c>
      <c r="S45" s="170">
        <v>0.54166666666666574</v>
      </c>
      <c r="T45" s="3">
        <v>557</v>
      </c>
      <c r="U45" s="185"/>
      <c r="V45" s="143">
        <f t="shared" si="6"/>
        <v>0.10951631930790405</v>
      </c>
      <c r="W45" s="176"/>
      <c r="Z45" s="57"/>
      <c r="AA45" s="57"/>
      <c r="AB45" s="63"/>
      <c r="AC45" s="57"/>
      <c r="AD45" s="57"/>
      <c r="AE45" s="57"/>
      <c r="AF45" s="1"/>
    </row>
    <row r="46" spans="1:32" x14ac:dyDescent="0.25">
      <c r="A46" s="230"/>
      <c r="B46" s="81">
        <v>41</v>
      </c>
      <c r="C46" s="59">
        <v>0.52083333333333337</v>
      </c>
      <c r="D46" s="59">
        <v>0.53125</v>
      </c>
      <c r="E46" s="136">
        <v>0.52460648148148148</v>
      </c>
      <c r="F46" s="60"/>
      <c r="G46" s="60"/>
      <c r="H46" s="60"/>
      <c r="I46" s="60"/>
      <c r="J46" s="60"/>
      <c r="K46" s="60"/>
      <c r="L46" s="60" t="s">
        <v>25</v>
      </c>
      <c r="M46" s="60"/>
      <c r="N46" s="60">
        <v>85</v>
      </c>
      <c r="O46" s="60" t="s">
        <v>166</v>
      </c>
      <c r="P46" s="111"/>
      <c r="Q46" s="111"/>
      <c r="R46" s="171">
        <f t="shared" si="7"/>
        <v>0.54166666666666574</v>
      </c>
      <c r="S46" s="170">
        <v>0.55208333333333237</v>
      </c>
      <c r="T46" s="3">
        <v>546</v>
      </c>
      <c r="U46" s="185"/>
      <c r="V46" s="143">
        <f t="shared" si="6"/>
        <v>0.10735351946519858</v>
      </c>
      <c r="W46" s="176"/>
      <c r="Z46" s="57"/>
      <c r="AA46" s="57"/>
      <c r="AB46" s="57"/>
      <c r="AC46" s="57"/>
      <c r="AD46" s="57"/>
      <c r="AE46" s="57"/>
      <c r="AF46" s="1"/>
    </row>
    <row r="47" spans="1:32" x14ac:dyDescent="0.25">
      <c r="A47" s="230"/>
      <c r="B47" s="81">
        <v>42</v>
      </c>
      <c r="C47" s="59">
        <v>0.52083333333333337</v>
      </c>
      <c r="D47" s="59">
        <v>0.53125</v>
      </c>
      <c r="E47" s="136">
        <v>0.52554398148148151</v>
      </c>
      <c r="F47" s="60"/>
      <c r="G47" s="60"/>
      <c r="H47" s="60"/>
      <c r="I47" s="60"/>
      <c r="J47" s="60"/>
      <c r="K47" s="60"/>
      <c r="L47" s="60"/>
      <c r="M47" s="60" t="s">
        <v>25</v>
      </c>
      <c r="N47" s="60"/>
      <c r="O47" s="60"/>
      <c r="P47" s="111"/>
      <c r="Q47" s="111"/>
      <c r="R47" s="171">
        <f t="shared" si="7"/>
        <v>0.55208333333333237</v>
      </c>
      <c r="S47" s="170">
        <v>0.562499999999999</v>
      </c>
      <c r="T47" s="3">
        <v>534</v>
      </c>
      <c r="U47" s="185"/>
      <c r="V47" s="143">
        <f t="shared" si="6"/>
        <v>0.10499410145497444</v>
      </c>
      <c r="W47" s="176"/>
      <c r="Z47" s="57"/>
      <c r="AA47" s="63"/>
      <c r="AB47" s="57"/>
      <c r="AC47" s="57"/>
      <c r="AD47" s="57"/>
      <c r="AE47" s="57"/>
      <c r="AF47" s="1"/>
    </row>
    <row r="48" spans="1:32" x14ac:dyDescent="0.25">
      <c r="A48" s="230"/>
      <c r="B48" s="81">
        <v>43</v>
      </c>
      <c r="C48" s="59">
        <v>0.52083333333333337</v>
      </c>
      <c r="D48" s="59">
        <v>0.53125</v>
      </c>
      <c r="E48" s="136">
        <v>0.52827546296296302</v>
      </c>
      <c r="F48" s="60"/>
      <c r="G48" s="60"/>
      <c r="H48" s="60"/>
      <c r="I48" s="60"/>
      <c r="J48" s="60" t="s">
        <v>25</v>
      </c>
      <c r="K48" s="60"/>
      <c r="L48" s="60"/>
      <c r="M48" s="60"/>
      <c r="N48" s="60">
        <v>90</v>
      </c>
      <c r="O48" s="60"/>
      <c r="P48" s="111"/>
      <c r="Q48" s="111"/>
      <c r="S48" s="54"/>
      <c r="U48" s="1"/>
      <c r="V48" s="50">
        <f>SUM(V40:V47)</f>
        <v>1</v>
      </c>
      <c r="W48" s="50"/>
      <c r="Z48" s="57"/>
      <c r="AA48" s="57"/>
      <c r="AB48" s="57"/>
      <c r="AC48" s="57"/>
      <c r="AD48" s="57"/>
      <c r="AE48" s="57"/>
      <c r="AF48" s="1"/>
    </row>
    <row r="49" spans="1:32" x14ac:dyDescent="0.25">
      <c r="A49" s="230"/>
      <c r="B49" s="81">
        <v>44</v>
      </c>
      <c r="C49" s="59">
        <v>0.52083333333333337</v>
      </c>
      <c r="D49" s="59">
        <v>0.53125</v>
      </c>
      <c r="E49" s="136">
        <v>0.52896990740740746</v>
      </c>
      <c r="F49" s="60"/>
      <c r="G49" s="60"/>
      <c r="H49" s="60" t="s">
        <v>25</v>
      </c>
      <c r="I49" s="60"/>
      <c r="J49" s="60"/>
      <c r="K49" s="60"/>
      <c r="L49" s="60"/>
      <c r="M49" s="60"/>
      <c r="N49" s="60">
        <v>100</v>
      </c>
      <c r="O49" s="60"/>
      <c r="P49" s="111"/>
      <c r="Q49" s="111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1"/>
    </row>
    <row r="50" spans="1:32" x14ac:dyDescent="0.25">
      <c r="A50" s="230"/>
      <c r="B50" s="81">
        <v>45</v>
      </c>
      <c r="C50" s="59">
        <v>0.52083333333333337</v>
      </c>
      <c r="D50" s="59">
        <v>0.53125</v>
      </c>
      <c r="E50" s="136">
        <v>0.5289814814814815</v>
      </c>
      <c r="F50" s="60"/>
      <c r="G50" s="60"/>
      <c r="H50" s="60" t="s">
        <v>25</v>
      </c>
      <c r="I50" s="60"/>
      <c r="J50" s="60"/>
      <c r="K50" s="60"/>
      <c r="L50" s="60"/>
      <c r="M50" s="60"/>
      <c r="N50" s="60">
        <v>100</v>
      </c>
      <c r="O50" s="60"/>
      <c r="P50" s="111"/>
      <c r="Q50" s="111"/>
      <c r="R50" s="57"/>
      <c r="S50" s="57"/>
      <c r="T50" s="57"/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1"/>
    </row>
    <row r="51" spans="1:32" x14ac:dyDescent="0.25">
      <c r="A51" s="230"/>
      <c r="B51" s="81">
        <v>46</v>
      </c>
      <c r="C51" s="59">
        <v>0.53125</v>
      </c>
      <c r="D51" s="59">
        <v>0.54166666666666663</v>
      </c>
      <c r="E51" s="136">
        <v>0.53312499999999996</v>
      </c>
      <c r="F51" s="60"/>
      <c r="G51" s="60"/>
      <c r="H51" s="60" t="s">
        <v>25</v>
      </c>
      <c r="I51" s="60"/>
      <c r="J51" s="60"/>
      <c r="K51" s="60"/>
      <c r="L51" s="60"/>
      <c r="M51" s="60"/>
      <c r="N51" s="60">
        <v>100</v>
      </c>
      <c r="O51" s="60"/>
      <c r="P51" s="111"/>
      <c r="Q51" s="111"/>
      <c r="R51" s="57"/>
      <c r="S51" s="57"/>
      <c r="T51" s="57"/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1"/>
    </row>
    <row r="52" spans="1:32" x14ac:dyDescent="0.25">
      <c r="A52" s="230"/>
      <c r="B52" s="81">
        <v>47</v>
      </c>
      <c r="C52" s="59">
        <v>0.53125</v>
      </c>
      <c r="D52" s="59">
        <v>0.54166666666666663</v>
      </c>
      <c r="E52" s="136">
        <v>0.53510416666666671</v>
      </c>
      <c r="F52" s="60"/>
      <c r="G52" s="60"/>
      <c r="H52" s="60"/>
      <c r="I52" s="60" t="s">
        <v>25</v>
      </c>
      <c r="J52" s="60"/>
      <c r="K52" s="60"/>
      <c r="L52" s="60"/>
      <c r="M52" s="60"/>
      <c r="N52" s="60">
        <v>100</v>
      </c>
      <c r="O52" s="60"/>
      <c r="P52" s="111"/>
      <c r="Q52" s="111"/>
      <c r="R52" s="57"/>
      <c r="S52" s="57"/>
      <c r="T52" s="57"/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1"/>
    </row>
    <row r="53" spans="1:32" x14ac:dyDescent="0.25">
      <c r="A53" s="230"/>
      <c r="B53" s="81">
        <v>48</v>
      </c>
      <c r="C53" s="59">
        <v>0.53125</v>
      </c>
      <c r="D53" s="59">
        <v>0.54166666666666663</v>
      </c>
      <c r="E53" s="136">
        <v>0.5382986111111111</v>
      </c>
      <c r="F53" s="60"/>
      <c r="G53" s="60"/>
      <c r="H53" s="60"/>
      <c r="I53" s="60" t="s">
        <v>25</v>
      </c>
      <c r="J53" s="60"/>
      <c r="K53" s="60"/>
      <c r="L53" s="60"/>
      <c r="M53" s="60"/>
      <c r="N53" s="60">
        <v>90</v>
      </c>
      <c r="O53" s="60"/>
      <c r="P53" s="111"/>
      <c r="Q53" s="111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1"/>
    </row>
    <row r="54" spans="1:32" x14ac:dyDescent="0.25">
      <c r="A54" s="230"/>
      <c r="B54" s="81">
        <v>49</v>
      </c>
      <c r="C54" s="59">
        <v>0.53125</v>
      </c>
      <c r="D54" s="59">
        <v>0.54166666666666663</v>
      </c>
      <c r="E54" s="136">
        <v>0.53975694444444444</v>
      </c>
      <c r="F54" s="60"/>
      <c r="G54" s="60"/>
      <c r="H54" s="60"/>
      <c r="I54" s="60"/>
      <c r="J54" s="60" t="s">
        <v>25</v>
      </c>
      <c r="K54" s="60"/>
      <c r="L54" s="60"/>
      <c r="M54" s="60"/>
      <c r="N54" s="60">
        <v>100</v>
      </c>
      <c r="O54" s="60" t="s">
        <v>164</v>
      </c>
      <c r="P54" s="111"/>
      <c r="Q54" s="111"/>
      <c r="R54" s="57"/>
      <c r="S54" s="57"/>
      <c r="T54" s="57"/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1"/>
    </row>
    <row r="55" spans="1:32" x14ac:dyDescent="0.25">
      <c r="A55" s="230"/>
      <c r="B55" s="81">
        <v>50</v>
      </c>
      <c r="C55" s="59">
        <v>0.53125</v>
      </c>
      <c r="D55" s="59">
        <v>0.54166666666666663</v>
      </c>
      <c r="E55" s="136">
        <v>0.54112268518518514</v>
      </c>
      <c r="F55" s="60"/>
      <c r="G55" s="60"/>
      <c r="H55" s="60"/>
      <c r="I55" s="60"/>
      <c r="J55" s="60"/>
      <c r="K55" s="60"/>
      <c r="L55" s="60" t="s">
        <v>25</v>
      </c>
      <c r="M55" s="60"/>
      <c r="N55" s="60">
        <v>85</v>
      </c>
      <c r="O55" s="60" t="s">
        <v>131</v>
      </c>
      <c r="P55" s="111"/>
      <c r="Q55" s="111"/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1"/>
    </row>
    <row r="56" spans="1:32" x14ac:dyDescent="0.25">
      <c r="A56" s="230"/>
      <c r="B56" s="81">
        <v>51</v>
      </c>
      <c r="C56" s="59">
        <v>0.54166666666666663</v>
      </c>
      <c r="D56" s="59">
        <v>0.55208333333333337</v>
      </c>
      <c r="E56" s="136">
        <v>0.54271990740740739</v>
      </c>
      <c r="F56" s="60"/>
      <c r="G56" s="60"/>
      <c r="H56" s="60"/>
      <c r="I56" s="60"/>
      <c r="J56" s="60"/>
      <c r="K56" s="60"/>
      <c r="L56" s="60"/>
      <c r="M56" s="60" t="s">
        <v>25</v>
      </c>
      <c r="N56" s="60"/>
      <c r="O56" s="60"/>
      <c r="P56" s="111"/>
      <c r="Q56" s="111"/>
      <c r="R56" s="57"/>
      <c r="S56" s="57"/>
      <c r="T56" s="57"/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1"/>
    </row>
    <row r="57" spans="1:32" x14ac:dyDescent="0.25">
      <c r="A57" s="230"/>
      <c r="B57" s="81">
        <v>52</v>
      </c>
      <c r="C57" s="59">
        <v>0.54166666666666663</v>
      </c>
      <c r="D57" s="59">
        <v>0.55208333333333337</v>
      </c>
      <c r="E57" s="136">
        <v>0.54366898148148146</v>
      </c>
      <c r="F57" s="60"/>
      <c r="G57" s="60"/>
      <c r="H57" s="60" t="s">
        <v>25</v>
      </c>
      <c r="I57" s="60"/>
      <c r="J57" s="60"/>
      <c r="K57" s="60"/>
      <c r="L57" s="60"/>
      <c r="M57" s="60"/>
      <c r="N57" s="60">
        <v>100</v>
      </c>
      <c r="O57" s="60"/>
      <c r="P57" s="111"/>
      <c r="Q57" s="111"/>
      <c r="R57" s="57"/>
      <c r="S57" s="57"/>
      <c r="T57" s="57"/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1"/>
    </row>
    <row r="58" spans="1:32" x14ac:dyDescent="0.25">
      <c r="A58" s="230"/>
      <c r="B58" s="81">
        <v>53</v>
      </c>
      <c r="C58" s="59">
        <v>0.54166666666666663</v>
      </c>
      <c r="D58" s="59">
        <v>0.55208333333333304</v>
      </c>
      <c r="E58" s="136">
        <v>0.54401620370370374</v>
      </c>
      <c r="F58" s="60"/>
      <c r="G58" s="60"/>
      <c r="H58" s="60"/>
      <c r="I58" s="60"/>
      <c r="J58" s="60"/>
      <c r="K58" s="60"/>
      <c r="L58" s="60"/>
      <c r="M58" s="60" t="s">
        <v>25</v>
      </c>
      <c r="N58" s="60"/>
      <c r="O58" s="60"/>
      <c r="P58" s="111"/>
      <c r="Q58" s="111"/>
      <c r="R58" s="57"/>
      <c r="S58" s="57"/>
      <c r="T58" s="57"/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1"/>
    </row>
    <row r="59" spans="1:32" x14ac:dyDescent="0.25">
      <c r="A59" s="230"/>
      <c r="B59" s="81">
        <v>54</v>
      </c>
      <c r="C59" s="59">
        <v>0.54166666666666663</v>
      </c>
      <c r="D59" s="59">
        <v>0.55208333333333304</v>
      </c>
      <c r="E59" s="136">
        <v>0.54790509259259257</v>
      </c>
      <c r="F59" s="60"/>
      <c r="G59" s="60"/>
      <c r="H59" s="60" t="s">
        <v>25</v>
      </c>
      <c r="I59" s="60"/>
      <c r="J59" s="60"/>
      <c r="K59" s="60"/>
      <c r="L59" s="60"/>
      <c r="M59" s="60"/>
      <c r="N59" s="60">
        <v>100</v>
      </c>
      <c r="O59" s="60"/>
      <c r="P59" s="111"/>
      <c r="Q59" s="111"/>
      <c r="R59" s="57"/>
      <c r="S59" s="57"/>
      <c r="T59" s="57"/>
      <c r="U59" s="57"/>
      <c r="V59" s="57"/>
      <c r="W59" s="57"/>
      <c r="X59" s="57"/>
      <c r="Y59" s="57"/>
      <c r="AA59" s="57"/>
      <c r="AB59" s="57"/>
      <c r="AC59" s="57"/>
      <c r="AD59" s="57"/>
      <c r="AE59" s="57"/>
      <c r="AF59" s="1"/>
    </row>
    <row r="60" spans="1:32" x14ac:dyDescent="0.25">
      <c r="A60" s="230"/>
      <c r="B60" s="81">
        <v>55</v>
      </c>
      <c r="C60" s="59">
        <v>0.54166666666666663</v>
      </c>
      <c r="D60" s="59">
        <v>0.55208333333333304</v>
      </c>
      <c r="E60" s="136">
        <v>0.55171296296296302</v>
      </c>
      <c r="F60" s="60"/>
      <c r="G60" s="60"/>
      <c r="H60" s="60" t="s">
        <v>25</v>
      </c>
      <c r="I60" s="60"/>
      <c r="J60" s="60"/>
      <c r="K60" s="60"/>
      <c r="L60" s="60"/>
      <c r="M60" s="60"/>
      <c r="N60" s="60">
        <v>100</v>
      </c>
      <c r="O60" s="60"/>
      <c r="P60" s="111"/>
      <c r="Q60" s="111"/>
      <c r="R60" s="57"/>
      <c r="S60" s="57"/>
      <c r="T60" s="57"/>
      <c r="U60" s="57"/>
      <c r="V60" s="57"/>
      <c r="W60" s="57"/>
      <c r="X60" s="57"/>
      <c r="Y60" s="57"/>
      <c r="AA60" s="57"/>
      <c r="AB60" s="57"/>
      <c r="AC60" s="57"/>
      <c r="AD60" s="57"/>
      <c r="AE60" s="57"/>
      <c r="AF60" s="1"/>
    </row>
    <row r="61" spans="1:32" x14ac:dyDescent="0.25">
      <c r="A61" s="230"/>
      <c r="B61" s="81">
        <v>56</v>
      </c>
      <c r="C61" s="59">
        <v>0.55208333333333337</v>
      </c>
      <c r="D61" s="59">
        <v>0.5625</v>
      </c>
      <c r="E61" s="136">
        <v>0.55373842592592593</v>
      </c>
      <c r="F61" s="60"/>
      <c r="G61" s="60"/>
      <c r="H61" s="60"/>
      <c r="I61" s="60"/>
      <c r="J61" s="60"/>
      <c r="K61" s="60"/>
      <c r="L61" s="60"/>
      <c r="M61" s="60" t="s">
        <v>25</v>
      </c>
      <c r="N61" s="60"/>
      <c r="O61" s="60"/>
      <c r="P61" s="111"/>
      <c r="Q61" s="111"/>
      <c r="R61" s="57"/>
      <c r="S61" s="57"/>
      <c r="T61" s="57"/>
      <c r="U61" s="57"/>
      <c r="V61" s="57"/>
      <c r="W61" s="57"/>
      <c r="X61" s="57"/>
      <c r="Y61" s="57"/>
      <c r="AA61" s="57"/>
      <c r="AB61" s="57"/>
      <c r="AC61" s="57"/>
      <c r="AD61" s="57"/>
      <c r="AE61" s="57"/>
      <c r="AF61" s="1"/>
    </row>
    <row r="62" spans="1:32" x14ac:dyDescent="0.25">
      <c r="A62" s="230"/>
      <c r="B62" s="81">
        <v>57</v>
      </c>
      <c r="C62" s="59">
        <v>0.55208333333333337</v>
      </c>
      <c r="D62" s="59">
        <v>0.5625</v>
      </c>
      <c r="E62" s="136">
        <v>0.55421296296296296</v>
      </c>
      <c r="F62" s="60"/>
      <c r="G62" s="60"/>
      <c r="H62" s="60"/>
      <c r="I62" s="60"/>
      <c r="J62" s="60"/>
      <c r="K62" s="60"/>
      <c r="L62" s="60"/>
      <c r="M62" s="60" t="s">
        <v>25</v>
      </c>
      <c r="N62" s="60"/>
      <c r="O62" s="60"/>
      <c r="P62" s="111"/>
      <c r="Q62" s="111"/>
      <c r="R62" s="57"/>
      <c r="S62" s="57"/>
      <c r="T62" s="57"/>
      <c r="U62" s="57"/>
      <c r="V62" s="57"/>
      <c r="W62" s="57"/>
      <c r="X62" s="57"/>
      <c r="Y62" s="57"/>
      <c r="AA62" s="57"/>
      <c r="AB62" s="57"/>
      <c r="AC62" s="57"/>
      <c r="AD62" s="57"/>
      <c r="AE62" s="57"/>
      <c r="AF62" s="1"/>
    </row>
    <row r="63" spans="1:32" x14ac:dyDescent="0.25">
      <c r="A63" s="230"/>
      <c r="B63" s="81">
        <v>58</v>
      </c>
      <c r="C63" s="59">
        <v>0.55208333333333304</v>
      </c>
      <c r="D63" s="59">
        <v>0.5625</v>
      </c>
      <c r="E63" s="136">
        <v>0.55425925925925923</v>
      </c>
      <c r="F63" s="60"/>
      <c r="G63" s="60"/>
      <c r="H63" s="60"/>
      <c r="I63" s="60"/>
      <c r="J63" s="60"/>
      <c r="K63" s="60"/>
      <c r="L63" s="60"/>
      <c r="M63" s="60" t="s">
        <v>25</v>
      </c>
      <c r="N63" s="60"/>
      <c r="O63" s="60"/>
      <c r="P63" s="111"/>
      <c r="Q63" s="111"/>
      <c r="R63" s="57"/>
      <c r="S63" s="57"/>
      <c r="T63" s="57"/>
      <c r="U63" s="57"/>
      <c r="V63" s="57"/>
      <c r="W63" s="57"/>
      <c r="X63" s="57"/>
      <c r="Y63" s="57"/>
      <c r="AA63" s="57"/>
      <c r="AB63" s="57"/>
      <c r="AC63" s="57"/>
      <c r="AD63" s="57"/>
      <c r="AE63" s="57"/>
      <c r="AF63" s="1"/>
    </row>
    <row r="64" spans="1:32" x14ac:dyDescent="0.25">
      <c r="A64" s="230"/>
      <c r="B64" s="81">
        <v>59</v>
      </c>
      <c r="C64" s="59">
        <v>0.55208333333333304</v>
      </c>
      <c r="D64" s="59">
        <v>0.5625</v>
      </c>
      <c r="E64" s="136">
        <v>0.55509259259259258</v>
      </c>
      <c r="F64" s="60"/>
      <c r="G64" s="60"/>
      <c r="H64" s="60"/>
      <c r="I64" s="60"/>
      <c r="J64" s="60"/>
      <c r="K64" s="60"/>
      <c r="L64" s="60"/>
      <c r="M64" s="60" t="s">
        <v>25</v>
      </c>
      <c r="N64" s="60"/>
      <c r="O64" s="60"/>
      <c r="P64" s="111"/>
      <c r="Q64" s="111"/>
      <c r="R64" s="57"/>
      <c r="S64" s="57"/>
      <c r="T64" s="57"/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1"/>
    </row>
    <row r="65" spans="1:32" ht="15.75" thickBot="1" x14ac:dyDescent="0.3">
      <c r="A65" s="231"/>
      <c r="B65" s="88">
        <v>60</v>
      </c>
      <c r="C65" s="73">
        <v>0.55208333333333304</v>
      </c>
      <c r="D65" s="73">
        <v>0.5625</v>
      </c>
      <c r="E65" s="137">
        <v>0.55984953703703699</v>
      </c>
      <c r="F65" s="74"/>
      <c r="G65" s="74"/>
      <c r="H65" s="74"/>
      <c r="I65" s="74"/>
      <c r="J65" s="74"/>
      <c r="K65" s="74"/>
      <c r="L65" s="74" t="s">
        <v>25</v>
      </c>
      <c r="M65" s="74"/>
      <c r="N65" s="74">
        <v>100</v>
      </c>
      <c r="O65" s="74" t="s">
        <v>131</v>
      </c>
      <c r="P65" s="111"/>
      <c r="Q65" s="111"/>
      <c r="Z65" s="57"/>
      <c r="AA65" s="57"/>
      <c r="AB65" s="57"/>
      <c r="AC65" s="57"/>
      <c r="AD65" s="57"/>
      <c r="AE65" s="57"/>
      <c r="AF65" s="1"/>
    </row>
    <row r="66" spans="1:32" x14ac:dyDescent="0.25">
      <c r="A66" s="207">
        <v>45894</v>
      </c>
      <c r="B66" s="90">
        <v>61</v>
      </c>
      <c r="C66" s="59">
        <v>0.5</v>
      </c>
      <c r="D66" s="59">
        <v>0.51041666666666663</v>
      </c>
      <c r="E66" s="136">
        <v>0.50129629629629635</v>
      </c>
      <c r="F66" s="60"/>
      <c r="G66" s="60"/>
      <c r="H66" s="60"/>
      <c r="I66" s="60"/>
      <c r="J66" s="60"/>
      <c r="K66" s="60"/>
      <c r="L66" s="60"/>
      <c r="M66" s="60" t="s">
        <v>25</v>
      </c>
      <c r="N66" s="60"/>
      <c r="O66" s="60"/>
      <c r="P66" s="111"/>
      <c r="Q66" s="111"/>
      <c r="Z66" s="57"/>
      <c r="AA66" s="57"/>
      <c r="AB66" s="57"/>
      <c r="AC66" s="57"/>
      <c r="AD66" s="57"/>
      <c r="AE66" s="57"/>
      <c r="AF66" s="1"/>
    </row>
    <row r="67" spans="1:32" x14ac:dyDescent="0.25">
      <c r="A67" s="201"/>
      <c r="B67" s="81">
        <v>62</v>
      </c>
      <c r="C67" s="59">
        <v>0.5</v>
      </c>
      <c r="D67" s="59">
        <v>0.51041666666666663</v>
      </c>
      <c r="E67" s="136">
        <v>0.50289351851851849</v>
      </c>
      <c r="F67" s="60"/>
      <c r="G67" s="60"/>
      <c r="H67" s="60"/>
      <c r="I67" s="60"/>
      <c r="J67" s="60"/>
      <c r="K67" s="60"/>
      <c r="L67" s="60"/>
      <c r="M67" s="60" t="s">
        <v>25</v>
      </c>
      <c r="N67" s="60"/>
      <c r="O67" s="60"/>
      <c r="P67" s="111"/>
      <c r="Q67" s="111"/>
      <c r="Z67" s="57"/>
      <c r="AA67" s="57"/>
      <c r="AB67" s="57"/>
      <c r="AC67" s="57"/>
      <c r="AD67" s="57"/>
      <c r="AE67" s="57"/>
      <c r="AF67" s="1"/>
    </row>
    <row r="68" spans="1:32" x14ac:dyDescent="0.25">
      <c r="A68" s="201"/>
      <c r="B68" s="81">
        <v>63</v>
      </c>
      <c r="C68" s="59">
        <v>0.5</v>
      </c>
      <c r="D68" s="59">
        <v>0.51041666666666696</v>
      </c>
      <c r="E68" s="136">
        <v>0.50718750000000001</v>
      </c>
      <c r="F68" s="60"/>
      <c r="G68" s="60"/>
      <c r="H68" s="60"/>
      <c r="I68" s="60"/>
      <c r="J68" s="60"/>
      <c r="K68" s="60"/>
      <c r="L68" s="60"/>
      <c r="M68" s="60" t="s">
        <v>25</v>
      </c>
      <c r="N68" s="60"/>
      <c r="O68" s="60"/>
      <c r="P68" s="111"/>
      <c r="Q68" s="111"/>
      <c r="Z68" s="57"/>
      <c r="AA68" s="57"/>
      <c r="AB68" s="57"/>
      <c r="AC68" s="57"/>
      <c r="AD68" s="57"/>
      <c r="AE68" s="57"/>
      <c r="AF68" s="1"/>
    </row>
    <row r="69" spans="1:32" x14ac:dyDescent="0.25">
      <c r="A69" s="201"/>
      <c r="B69" s="81">
        <v>64</v>
      </c>
      <c r="C69" s="59">
        <v>0.5</v>
      </c>
      <c r="D69" s="59">
        <v>0.51041666666666696</v>
      </c>
      <c r="E69" s="136">
        <v>0.50834490740740745</v>
      </c>
      <c r="F69" s="60"/>
      <c r="G69" s="60"/>
      <c r="H69" s="60"/>
      <c r="I69" s="60"/>
      <c r="J69" s="60"/>
      <c r="K69" s="60"/>
      <c r="L69" s="60"/>
      <c r="M69" s="60" t="s">
        <v>25</v>
      </c>
      <c r="N69" s="60"/>
      <c r="O69" s="60"/>
      <c r="P69" s="111"/>
      <c r="Q69" s="111"/>
      <c r="Z69" s="57"/>
      <c r="AA69" s="57"/>
      <c r="AB69" s="57"/>
      <c r="AC69" s="57"/>
      <c r="AD69" s="57"/>
      <c r="AE69" s="57"/>
      <c r="AF69" s="1"/>
    </row>
    <row r="70" spans="1:32" x14ac:dyDescent="0.25">
      <c r="A70" s="201"/>
      <c r="B70" s="81">
        <v>65</v>
      </c>
      <c r="C70" s="59">
        <v>0.5</v>
      </c>
      <c r="D70" s="59">
        <v>0.51041666666666696</v>
      </c>
      <c r="E70" s="136">
        <v>0.51</v>
      </c>
      <c r="F70" s="60"/>
      <c r="G70" s="60"/>
      <c r="H70" s="60"/>
      <c r="I70" s="60"/>
      <c r="J70" s="60"/>
      <c r="K70" s="60"/>
      <c r="L70" s="60"/>
      <c r="M70" s="60" t="s">
        <v>25</v>
      </c>
      <c r="N70" s="60"/>
      <c r="O70" s="60"/>
      <c r="P70" s="111"/>
      <c r="Q70" s="111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1"/>
    </row>
    <row r="71" spans="1:32" x14ac:dyDescent="0.25">
      <c r="A71" s="201"/>
      <c r="B71" s="81">
        <v>66</v>
      </c>
      <c r="C71" s="59">
        <v>0.51041666666666663</v>
      </c>
      <c r="D71" s="59">
        <v>0.52083333333333337</v>
      </c>
      <c r="E71" s="136">
        <v>0.51215277777777779</v>
      </c>
      <c r="F71" s="60"/>
      <c r="G71" s="60"/>
      <c r="H71" s="60"/>
      <c r="I71" s="60"/>
      <c r="J71" s="60"/>
      <c r="K71" s="60"/>
      <c r="L71" s="60"/>
      <c r="M71" s="60" t="s">
        <v>25</v>
      </c>
      <c r="N71" s="60"/>
      <c r="O71" s="60"/>
      <c r="P71" s="111"/>
      <c r="Q71" s="111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1"/>
    </row>
    <row r="72" spans="1:32" x14ac:dyDescent="0.25">
      <c r="A72" s="201"/>
      <c r="B72" s="81">
        <v>67</v>
      </c>
      <c r="C72" s="59">
        <v>0.51041666666666663</v>
      </c>
      <c r="D72" s="59">
        <v>0.52083333333333337</v>
      </c>
      <c r="E72" s="136">
        <v>0.51437500000000003</v>
      </c>
      <c r="F72" s="60"/>
      <c r="G72" s="60"/>
      <c r="H72" s="60" t="s">
        <v>25</v>
      </c>
      <c r="I72" s="60"/>
      <c r="J72" s="60"/>
      <c r="K72" s="60"/>
      <c r="L72" s="60"/>
      <c r="M72" s="60"/>
      <c r="N72" s="60">
        <v>110</v>
      </c>
      <c r="O72" s="60"/>
      <c r="P72" s="111"/>
      <c r="Q72" s="111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1"/>
    </row>
    <row r="73" spans="1:32" x14ac:dyDescent="0.25">
      <c r="A73" s="201"/>
      <c r="B73" s="81">
        <v>68</v>
      </c>
      <c r="C73" s="59">
        <v>0.51041666666666696</v>
      </c>
      <c r="D73" s="59">
        <v>0.52083333333333337</v>
      </c>
      <c r="E73" s="136">
        <v>0.51520833333333338</v>
      </c>
      <c r="F73" s="60"/>
      <c r="G73" s="60"/>
      <c r="H73" s="60" t="s">
        <v>25</v>
      </c>
      <c r="I73" s="60"/>
      <c r="J73" s="60"/>
      <c r="K73" s="60"/>
      <c r="L73" s="60"/>
      <c r="M73" s="60"/>
      <c r="N73" s="60">
        <v>90</v>
      </c>
      <c r="O73" s="60"/>
      <c r="P73" s="111"/>
      <c r="Q73" s="111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1"/>
    </row>
    <row r="74" spans="1:32" x14ac:dyDescent="0.25">
      <c r="A74" s="201"/>
      <c r="B74" s="81">
        <v>69</v>
      </c>
      <c r="C74" s="59">
        <v>0.51041666666666696</v>
      </c>
      <c r="D74" s="59">
        <v>0.52083333333333337</v>
      </c>
      <c r="E74" s="136">
        <v>0.51774305555555555</v>
      </c>
      <c r="F74" s="60"/>
      <c r="G74" s="60"/>
      <c r="H74" s="60"/>
      <c r="I74" s="60" t="s">
        <v>25</v>
      </c>
      <c r="J74" s="60"/>
      <c r="K74" s="60"/>
      <c r="L74" s="60"/>
      <c r="M74" s="60"/>
      <c r="N74" s="60">
        <v>115</v>
      </c>
      <c r="O74" s="60"/>
      <c r="P74" s="111"/>
      <c r="Q74" s="111"/>
      <c r="R74" s="57"/>
      <c r="S74" s="57"/>
      <c r="T74" s="57"/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1"/>
    </row>
    <row r="75" spans="1:32" x14ac:dyDescent="0.25">
      <c r="A75" s="201"/>
      <c r="B75" s="81">
        <v>70</v>
      </c>
      <c r="C75" s="59">
        <v>0.51041666666666696</v>
      </c>
      <c r="D75" s="59">
        <v>0.52083333333333337</v>
      </c>
      <c r="E75" s="136">
        <v>0.51961805555555551</v>
      </c>
      <c r="F75" s="60"/>
      <c r="G75" s="60"/>
      <c r="H75" s="60"/>
      <c r="I75" s="60"/>
      <c r="J75" s="60"/>
      <c r="K75" s="60"/>
      <c r="L75" s="60" t="s">
        <v>25</v>
      </c>
      <c r="M75" s="60"/>
      <c r="N75" s="60">
        <v>100</v>
      </c>
      <c r="O75" s="60" t="s">
        <v>167</v>
      </c>
      <c r="P75" s="111"/>
      <c r="Q75" s="111"/>
      <c r="R75" s="57"/>
      <c r="S75" s="57"/>
      <c r="T75" s="57"/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1"/>
    </row>
    <row r="76" spans="1:32" x14ac:dyDescent="0.25">
      <c r="A76" s="201"/>
      <c r="B76" s="81">
        <v>71</v>
      </c>
      <c r="C76" s="59">
        <v>0.52083333333333337</v>
      </c>
      <c r="D76" s="59">
        <v>0.53125</v>
      </c>
      <c r="E76" s="136">
        <v>0.52196759259259262</v>
      </c>
      <c r="F76" s="60"/>
      <c r="G76" s="60"/>
      <c r="H76" s="60"/>
      <c r="I76" s="60" t="s">
        <v>25</v>
      </c>
      <c r="J76" s="60"/>
      <c r="K76" s="60"/>
      <c r="L76" s="60"/>
      <c r="M76" s="60"/>
      <c r="N76" s="60">
        <v>100</v>
      </c>
      <c r="O76" s="60"/>
      <c r="P76" s="111"/>
      <c r="Q76" s="111"/>
      <c r="R76" s="57"/>
      <c r="S76" s="57"/>
      <c r="T76" s="57"/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1"/>
    </row>
    <row r="77" spans="1:32" x14ac:dyDescent="0.25">
      <c r="A77" s="201"/>
      <c r="B77" s="81">
        <v>72</v>
      </c>
      <c r="C77" s="59">
        <v>0.52083333333333337</v>
      </c>
      <c r="D77" s="59">
        <v>0.53125</v>
      </c>
      <c r="E77" s="136">
        <v>0.52251157407407411</v>
      </c>
      <c r="F77" s="60"/>
      <c r="G77" s="60"/>
      <c r="H77" s="60"/>
      <c r="I77" s="60"/>
      <c r="J77" s="60"/>
      <c r="K77" s="60"/>
      <c r="L77" s="60"/>
      <c r="M77" s="60" t="s">
        <v>25</v>
      </c>
      <c r="N77" s="60"/>
      <c r="O77" s="60"/>
      <c r="P77" s="111"/>
      <c r="Q77" s="111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1"/>
    </row>
    <row r="78" spans="1:32" x14ac:dyDescent="0.25">
      <c r="A78" s="201"/>
      <c r="B78" s="81">
        <v>73</v>
      </c>
      <c r="C78" s="59">
        <v>0.52083333333333337</v>
      </c>
      <c r="D78" s="59">
        <v>0.53125</v>
      </c>
      <c r="E78" s="136">
        <v>0.52494212962962961</v>
      </c>
      <c r="F78" s="60"/>
      <c r="G78" s="60"/>
      <c r="H78" s="60"/>
      <c r="I78" s="60" t="s">
        <v>25</v>
      </c>
      <c r="J78" s="60"/>
      <c r="K78" s="60"/>
      <c r="L78" s="60"/>
      <c r="M78" s="60"/>
      <c r="N78" s="60">
        <v>100</v>
      </c>
      <c r="O78" s="60"/>
      <c r="P78" s="111"/>
      <c r="Q78" s="111"/>
      <c r="R78" s="57"/>
      <c r="S78" s="57"/>
      <c r="T78" s="57"/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1"/>
    </row>
    <row r="79" spans="1:32" x14ac:dyDescent="0.25">
      <c r="A79" s="201"/>
      <c r="B79" s="81">
        <v>74</v>
      </c>
      <c r="C79" s="59">
        <v>0.52083333333333337</v>
      </c>
      <c r="D79" s="59">
        <v>0.53125</v>
      </c>
      <c r="E79" s="136">
        <v>0.52864583333333337</v>
      </c>
      <c r="F79" s="60"/>
      <c r="G79" s="60"/>
      <c r="H79" s="60"/>
      <c r="I79" s="60"/>
      <c r="J79" s="60" t="s">
        <v>25</v>
      </c>
      <c r="K79" s="60"/>
      <c r="L79" s="60"/>
      <c r="M79" s="60"/>
      <c r="N79" s="60">
        <v>100</v>
      </c>
      <c r="O79" s="60"/>
      <c r="P79" s="111"/>
      <c r="Q79" s="111"/>
      <c r="R79" s="57"/>
      <c r="S79" s="57"/>
      <c r="T79" s="57"/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1"/>
    </row>
    <row r="80" spans="1:32" x14ac:dyDescent="0.25">
      <c r="A80" s="201"/>
      <c r="B80" s="81">
        <v>75</v>
      </c>
      <c r="C80" s="59">
        <v>0.52083333333333337</v>
      </c>
      <c r="D80" s="59">
        <v>0.53125</v>
      </c>
      <c r="E80" s="136">
        <v>0.5289814814814815</v>
      </c>
      <c r="F80" s="60"/>
      <c r="G80" s="60"/>
      <c r="H80" s="60"/>
      <c r="I80" s="60"/>
      <c r="J80" s="60"/>
      <c r="K80" s="60"/>
      <c r="L80" s="60"/>
      <c r="M80" s="60" t="s">
        <v>25</v>
      </c>
      <c r="N80" s="60"/>
      <c r="O80" s="60"/>
      <c r="P80" s="111"/>
      <c r="Q80" s="111"/>
      <c r="R80" s="57"/>
      <c r="S80" s="57"/>
      <c r="T80" s="57"/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1"/>
    </row>
    <row r="81" spans="1:32" x14ac:dyDescent="0.25">
      <c r="A81" s="201"/>
      <c r="B81" s="81">
        <v>76</v>
      </c>
      <c r="C81" s="59">
        <v>0.53125</v>
      </c>
      <c r="D81" s="59">
        <v>0.54166666666666663</v>
      </c>
      <c r="E81" s="136">
        <v>0.53700231481481486</v>
      </c>
      <c r="F81" s="60"/>
      <c r="G81" s="60"/>
      <c r="H81" s="60"/>
      <c r="I81" s="60"/>
      <c r="J81" s="60"/>
      <c r="K81" s="60" t="s">
        <v>25</v>
      </c>
      <c r="L81" s="60"/>
      <c r="M81" s="60"/>
      <c r="N81" s="60">
        <v>85</v>
      </c>
      <c r="O81" s="221" t="s">
        <v>168</v>
      </c>
      <c r="P81" s="111"/>
      <c r="Q81" s="111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1"/>
    </row>
    <row r="82" spans="1:32" x14ac:dyDescent="0.25">
      <c r="A82" s="201"/>
      <c r="B82" s="81">
        <v>77</v>
      </c>
      <c r="C82" s="59">
        <v>0.53125</v>
      </c>
      <c r="D82" s="59">
        <v>0.54166666666666663</v>
      </c>
      <c r="E82" s="136">
        <v>0.53702546296296294</v>
      </c>
      <c r="F82" s="60"/>
      <c r="G82" s="60"/>
      <c r="H82" s="60"/>
      <c r="I82" s="60"/>
      <c r="J82" s="60"/>
      <c r="K82" s="60" t="s">
        <v>25</v>
      </c>
      <c r="L82" s="60"/>
      <c r="M82" s="60"/>
      <c r="N82" s="60">
        <v>85</v>
      </c>
      <c r="O82" s="222"/>
      <c r="P82" s="111"/>
      <c r="Q82" s="111"/>
      <c r="R82" s="57"/>
      <c r="S82" s="57"/>
      <c r="T82" s="57"/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1"/>
    </row>
    <row r="83" spans="1:32" x14ac:dyDescent="0.25">
      <c r="A83" s="201"/>
      <c r="B83" s="81">
        <v>78</v>
      </c>
      <c r="C83" s="59">
        <v>0.53125</v>
      </c>
      <c r="D83" s="59">
        <v>0.54166666666666663</v>
      </c>
      <c r="E83" s="136">
        <v>0.5385416666666667</v>
      </c>
      <c r="F83" s="60"/>
      <c r="G83" s="60"/>
      <c r="H83" s="60"/>
      <c r="I83" s="60"/>
      <c r="J83" s="60"/>
      <c r="K83" s="60" t="s">
        <v>25</v>
      </c>
      <c r="L83" s="60"/>
      <c r="M83" s="60"/>
      <c r="N83" s="60">
        <v>85</v>
      </c>
      <c r="O83" s="222"/>
      <c r="P83" s="111"/>
      <c r="Q83" s="111"/>
      <c r="R83" s="57"/>
      <c r="S83" s="57"/>
      <c r="T83" s="57"/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1"/>
    </row>
    <row r="84" spans="1:32" x14ac:dyDescent="0.25">
      <c r="A84" s="201"/>
      <c r="B84" s="81">
        <v>79</v>
      </c>
      <c r="C84" s="59">
        <v>0.53125</v>
      </c>
      <c r="D84" s="59">
        <v>0.54166666666666663</v>
      </c>
      <c r="E84" s="136">
        <v>0.53878472222222218</v>
      </c>
      <c r="F84" s="60"/>
      <c r="G84" s="60"/>
      <c r="H84" s="60"/>
      <c r="I84" s="60"/>
      <c r="J84" s="60"/>
      <c r="K84" s="60" t="s">
        <v>25</v>
      </c>
      <c r="L84" s="60"/>
      <c r="M84" s="60"/>
      <c r="N84" s="60">
        <v>85</v>
      </c>
      <c r="O84" s="222"/>
      <c r="P84" s="111"/>
      <c r="Q84" s="111"/>
      <c r="R84" s="57"/>
      <c r="S84" s="57"/>
      <c r="T84" s="57"/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1"/>
    </row>
    <row r="85" spans="1:32" x14ac:dyDescent="0.25">
      <c r="A85" s="201"/>
      <c r="B85" s="81">
        <v>80</v>
      </c>
      <c r="C85" s="59">
        <v>0.53125</v>
      </c>
      <c r="D85" s="59">
        <v>0.54166666666666663</v>
      </c>
      <c r="E85" s="136">
        <v>0.53961805555555553</v>
      </c>
      <c r="F85" s="60"/>
      <c r="G85" s="60"/>
      <c r="H85" s="60"/>
      <c r="I85" s="60"/>
      <c r="J85" s="60"/>
      <c r="K85" s="60" t="s">
        <v>25</v>
      </c>
      <c r="L85" s="60"/>
      <c r="M85" s="60"/>
      <c r="N85" s="60">
        <v>85</v>
      </c>
      <c r="O85" s="222"/>
      <c r="P85" s="111"/>
      <c r="Q85" s="111"/>
      <c r="R85" s="57"/>
      <c r="S85" s="57"/>
      <c r="T85" s="57"/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1"/>
    </row>
    <row r="86" spans="1:32" x14ac:dyDescent="0.25">
      <c r="A86" s="201"/>
      <c r="B86" s="81">
        <v>81</v>
      </c>
      <c r="C86" s="59">
        <v>0.54166666666666663</v>
      </c>
      <c r="D86" s="59">
        <v>0.55208333333333337</v>
      </c>
      <c r="E86" s="136">
        <v>0.54396990740740736</v>
      </c>
      <c r="F86" s="60"/>
      <c r="G86" s="60"/>
      <c r="H86" s="60"/>
      <c r="I86" s="60"/>
      <c r="J86" s="60"/>
      <c r="K86" s="60" t="s">
        <v>25</v>
      </c>
      <c r="L86" s="60"/>
      <c r="M86" s="60"/>
      <c r="N86" s="60">
        <v>85</v>
      </c>
      <c r="O86" s="222"/>
      <c r="P86" s="111"/>
      <c r="Q86" s="111"/>
      <c r="R86" s="57"/>
      <c r="S86" s="57"/>
      <c r="T86" s="57"/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1"/>
    </row>
    <row r="87" spans="1:32" x14ac:dyDescent="0.25">
      <c r="A87" s="201"/>
      <c r="B87" s="81">
        <v>82</v>
      </c>
      <c r="C87" s="59">
        <v>0.54166666666666663</v>
      </c>
      <c r="D87" s="59">
        <v>0.55208333333333337</v>
      </c>
      <c r="E87" s="136">
        <v>0.54606481481481484</v>
      </c>
      <c r="F87" s="60"/>
      <c r="G87" s="60"/>
      <c r="H87" s="60"/>
      <c r="I87" s="60"/>
      <c r="J87" s="60"/>
      <c r="K87" s="60" t="s">
        <v>25</v>
      </c>
      <c r="L87" s="60"/>
      <c r="M87" s="60"/>
      <c r="N87" s="60">
        <v>85</v>
      </c>
      <c r="O87" s="222"/>
      <c r="P87" s="111"/>
      <c r="Q87" s="111"/>
      <c r="R87" s="57"/>
      <c r="S87" s="57"/>
      <c r="T87" s="57"/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1"/>
    </row>
    <row r="88" spans="1:32" x14ac:dyDescent="0.25">
      <c r="A88" s="201"/>
      <c r="B88" s="81">
        <v>83</v>
      </c>
      <c r="C88" s="59">
        <v>0.54166666666666663</v>
      </c>
      <c r="D88" s="59">
        <v>0.55208333333333304</v>
      </c>
      <c r="E88" s="136">
        <v>0.54734953703703704</v>
      </c>
      <c r="F88" s="60"/>
      <c r="G88" s="60"/>
      <c r="H88" s="60"/>
      <c r="I88" s="60"/>
      <c r="J88" s="60"/>
      <c r="K88" s="60" t="s">
        <v>25</v>
      </c>
      <c r="L88" s="60"/>
      <c r="M88" s="60"/>
      <c r="N88" s="60">
        <v>85</v>
      </c>
      <c r="O88" s="223"/>
      <c r="P88" s="111"/>
      <c r="Q88" s="111"/>
      <c r="R88" s="57"/>
      <c r="S88" s="57"/>
      <c r="T88" s="57"/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1"/>
    </row>
    <row r="89" spans="1:32" x14ac:dyDescent="0.25">
      <c r="A89" s="201"/>
      <c r="B89" s="81">
        <v>84</v>
      </c>
      <c r="C89" s="59">
        <v>0.54166666666666663</v>
      </c>
      <c r="D89" s="59">
        <v>0.55208333333333304</v>
      </c>
      <c r="E89" s="136">
        <v>0.54855324074074074</v>
      </c>
      <c r="F89" s="60"/>
      <c r="G89" s="60"/>
      <c r="H89" s="60"/>
      <c r="I89" s="60"/>
      <c r="J89" s="60"/>
      <c r="K89" s="60"/>
      <c r="L89" s="60"/>
      <c r="M89" s="60" t="s">
        <v>25</v>
      </c>
      <c r="N89" s="60"/>
      <c r="O89" s="60"/>
      <c r="P89" s="111"/>
      <c r="Q89" s="111"/>
      <c r="R89" s="57"/>
      <c r="S89" s="57"/>
      <c r="T89" s="57"/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1"/>
    </row>
    <row r="90" spans="1:32" x14ac:dyDescent="0.25">
      <c r="A90" s="201"/>
      <c r="B90" s="81">
        <v>85</v>
      </c>
      <c r="C90" s="59">
        <v>0.54166666666666663</v>
      </c>
      <c r="D90" s="59">
        <v>0.55208333333333304</v>
      </c>
      <c r="E90" s="136">
        <v>0.5504282407407407</v>
      </c>
      <c r="F90" s="60"/>
      <c r="G90" s="60"/>
      <c r="H90" s="60"/>
      <c r="I90" s="60" t="s">
        <v>25</v>
      </c>
      <c r="J90" s="60"/>
      <c r="K90" s="60"/>
      <c r="L90" s="60"/>
      <c r="M90" s="60"/>
      <c r="N90" s="60">
        <v>115</v>
      </c>
      <c r="O90" s="60"/>
      <c r="P90" s="111"/>
      <c r="Q90" s="111"/>
      <c r="R90" s="57"/>
      <c r="S90" s="57"/>
      <c r="T90" s="57"/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1"/>
    </row>
    <row r="91" spans="1:32" x14ac:dyDescent="0.25">
      <c r="A91" s="201"/>
      <c r="B91" s="81">
        <v>86</v>
      </c>
      <c r="C91" s="59">
        <v>0.55208333333333337</v>
      </c>
      <c r="D91" s="59">
        <v>0.5625</v>
      </c>
      <c r="E91" s="136">
        <v>0.55682870370370374</v>
      </c>
      <c r="F91" s="60"/>
      <c r="G91" s="60"/>
      <c r="H91" s="60"/>
      <c r="I91" s="60"/>
      <c r="J91" s="60"/>
      <c r="K91" s="60"/>
      <c r="L91" s="60"/>
      <c r="M91" s="60" t="s">
        <v>25</v>
      </c>
      <c r="N91" s="60"/>
      <c r="O91" s="60"/>
      <c r="P91" s="111"/>
      <c r="Q91" s="111"/>
      <c r="R91" s="57"/>
      <c r="S91" s="57"/>
      <c r="T91" s="57"/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1"/>
    </row>
    <row r="92" spans="1:32" x14ac:dyDescent="0.25">
      <c r="A92" s="201"/>
      <c r="B92" s="81">
        <v>87</v>
      </c>
      <c r="C92" s="59">
        <v>0.55208333333333337</v>
      </c>
      <c r="D92" s="59">
        <v>0.5625</v>
      </c>
      <c r="E92" s="136">
        <v>0.55811342592592594</v>
      </c>
      <c r="F92" s="60"/>
      <c r="G92" s="60"/>
      <c r="H92" s="60"/>
      <c r="I92" s="60"/>
      <c r="J92" s="60"/>
      <c r="K92" s="60"/>
      <c r="L92" s="60"/>
      <c r="M92" s="60" t="s">
        <v>25</v>
      </c>
      <c r="N92" s="60"/>
      <c r="O92" s="60"/>
      <c r="P92" s="111"/>
      <c r="Q92" s="111"/>
      <c r="R92" s="57"/>
      <c r="S92" s="57"/>
      <c r="T92" s="57"/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1"/>
    </row>
    <row r="93" spans="1:32" x14ac:dyDescent="0.25">
      <c r="A93" s="201"/>
      <c r="B93" s="81">
        <v>88</v>
      </c>
      <c r="C93" s="59">
        <v>0.55208333333333304</v>
      </c>
      <c r="D93" s="59">
        <v>0.5625</v>
      </c>
      <c r="E93" s="136">
        <v>0.55912037037037032</v>
      </c>
      <c r="F93" s="60"/>
      <c r="G93" s="60"/>
      <c r="H93" s="60"/>
      <c r="I93" s="60" t="s">
        <v>25</v>
      </c>
      <c r="J93" s="60"/>
      <c r="K93" s="60"/>
      <c r="L93" s="60"/>
      <c r="M93" s="60"/>
      <c r="N93" s="60">
        <v>115</v>
      </c>
      <c r="O93" s="60"/>
      <c r="P93" s="111"/>
      <c r="Q93" s="111"/>
      <c r="R93" s="57"/>
      <c r="S93" s="57"/>
      <c r="T93" s="57"/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1"/>
    </row>
    <row r="94" spans="1:32" x14ac:dyDescent="0.25">
      <c r="A94" s="201"/>
      <c r="B94" s="81">
        <v>89</v>
      </c>
      <c r="C94" s="59">
        <v>0.55208333333333304</v>
      </c>
      <c r="D94" s="59">
        <v>0.5625</v>
      </c>
      <c r="E94" s="136">
        <v>0.55913194444444447</v>
      </c>
      <c r="F94" s="60"/>
      <c r="G94" s="60"/>
      <c r="H94" s="60"/>
      <c r="I94" s="60" t="s">
        <v>25</v>
      </c>
      <c r="J94" s="60"/>
      <c r="K94" s="60"/>
      <c r="L94" s="60"/>
      <c r="M94" s="60"/>
      <c r="N94" s="60">
        <v>115</v>
      </c>
      <c r="O94" s="60"/>
      <c r="P94" s="111"/>
      <c r="Q94" s="111"/>
      <c r="R94" s="57"/>
      <c r="S94" s="57"/>
      <c r="T94" s="57"/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1"/>
    </row>
    <row r="95" spans="1:32" ht="15.75" thickBot="1" x14ac:dyDescent="0.3">
      <c r="A95" s="228"/>
      <c r="B95" s="88">
        <v>90</v>
      </c>
      <c r="C95" s="73">
        <v>0.55208333333333304</v>
      </c>
      <c r="D95" s="73">
        <v>0.5625</v>
      </c>
      <c r="E95" s="137">
        <v>0.56146990740740743</v>
      </c>
      <c r="F95" s="74"/>
      <c r="G95" s="74"/>
      <c r="H95" s="74"/>
      <c r="I95" s="74"/>
      <c r="J95" s="74"/>
      <c r="K95" s="74"/>
      <c r="L95" s="74"/>
      <c r="M95" s="74" t="s">
        <v>25</v>
      </c>
      <c r="N95" s="74"/>
      <c r="O95" s="74"/>
      <c r="P95" s="111"/>
      <c r="Q95" s="111"/>
      <c r="R95" s="57"/>
      <c r="S95" s="57"/>
      <c r="T95" s="57"/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1"/>
    </row>
    <row r="96" spans="1:32" x14ac:dyDescent="0.25">
      <c r="A96" s="204">
        <v>45895</v>
      </c>
      <c r="B96" s="90">
        <v>91</v>
      </c>
      <c r="C96" s="59">
        <v>0.5</v>
      </c>
      <c r="D96" s="59">
        <v>0.51041666666666663</v>
      </c>
      <c r="E96" s="138">
        <v>0.50156788302124389</v>
      </c>
      <c r="F96" s="60"/>
      <c r="G96" s="60"/>
      <c r="H96" s="60"/>
      <c r="I96" s="60"/>
      <c r="J96" s="60"/>
      <c r="K96" s="60"/>
      <c r="L96" s="60"/>
      <c r="M96" s="60" t="s">
        <v>25</v>
      </c>
      <c r="N96" s="151"/>
      <c r="O96" s="60"/>
      <c r="P96" s="111"/>
      <c r="Q96" s="111"/>
      <c r="R96" s="57"/>
      <c r="S96" s="57"/>
      <c r="T96" s="57"/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1"/>
    </row>
    <row r="97" spans="1:32" x14ac:dyDescent="0.25">
      <c r="A97" s="232"/>
      <c r="B97" s="81">
        <v>92</v>
      </c>
      <c r="C97" s="59">
        <v>0.5</v>
      </c>
      <c r="D97" s="59">
        <v>0.51041666666666663</v>
      </c>
      <c r="E97" s="138">
        <v>0.50281940328651009</v>
      </c>
      <c r="F97" s="60"/>
      <c r="G97" s="60"/>
      <c r="H97" s="60"/>
      <c r="I97" s="60"/>
      <c r="J97" s="60"/>
      <c r="K97" s="60"/>
      <c r="L97" s="60"/>
      <c r="M97" s="60" t="s">
        <v>25</v>
      </c>
      <c r="N97" s="60"/>
      <c r="O97" s="60"/>
      <c r="P97" s="111"/>
      <c r="Q97" s="111"/>
      <c r="R97" s="57"/>
      <c r="S97" s="57"/>
      <c r="T97" s="57"/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1"/>
    </row>
    <row r="98" spans="1:32" x14ac:dyDescent="0.25">
      <c r="A98" s="232"/>
      <c r="B98" s="81">
        <v>93</v>
      </c>
      <c r="C98" s="59">
        <v>0.5</v>
      </c>
      <c r="D98" s="59">
        <v>0.51041666666666696</v>
      </c>
      <c r="E98" s="138">
        <v>0.50313689458359878</v>
      </c>
      <c r="F98" s="60"/>
      <c r="G98" s="60"/>
      <c r="H98" s="60"/>
      <c r="I98" s="60"/>
      <c r="J98" s="60"/>
      <c r="K98" s="60"/>
      <c r="L98" s="60"/>
      <c r="M98" s="60" t="s">
        <v>25</v>
      </c>
      <c r="N98" s="60"/>
      <c r="O98" s="60"/>
      <c r="P98" s="111"/>
      <c r="Q98" s="111"/>
      <c r="R98" s="57"/>
      <c r="S98" s="57"/>
      <c r="T98" s="57"/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1"/>
    </row>
    <row r="99" spans="1:32" x14ac:dyDescent="0.25">
      <c r="A99" s="232"/>
      <c r="B99" s="81">
        <v>94</v>
      </c>
      <c r="C99" s="59">
        <v>0.5</v>
      </c>
      <c r="D99" s="59">
        <v>0.51041666666666696</v>
      </c>
      <c r="E99" s="138">
        <v>0.50372554173965467</v>
      </c>
      <c r="F99" s="60"/>
      <c r="G99" s="60"/>
      <c r="H99" s="60"/>
      <c r="I99" s="60"/>
      <c r="J99" s="60" t="s">
        <v>25</v>
      </c>
      <c r="K99" s="60"/>
      <c r="L99" s="60"/>
      <c r="M99" s="60"/>
      <c r="N99" s="60">
        <v>100</v>
      </c>
      <c r="O99" s="60"/>
      <c r="P99" s="111"/>
      <c r="Q99" s="111"/>
      <c r="R99" s="57"/>
      <c r="S99" s="57"/>
      <c r="T99" s="57"/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1"/>
    </row>
    <row r="100" spans="1:32" x14ac:dyDescent="0.25">
      <c r="A100" s="232"/>
      <c r="B100" s="81">
        <v>95</v>
      </c>
      <c r="C100" s="59">
        <v>0.5</v>
      </c>
      <c r="D100" s="59">
        <v>0.51041666666666696</v>
      </c>
      <c r="E100" s="138">
        <v>0.50893892394763696</v>
      </c>
      <c r="F100" s="60"/>
      <c r="G100" s="60"/>
      <c r="H100" s="60"/>
      <c r="I100" s="60"/>
      <c r="J100" s="60"/>
      <c r="K100" s="60" t="s">
        <v>25</v>
      </c>
      <c r="L100" s="60"/>
      <c r="M100" s="60"/>
      <c r="N100" s="60">
        <v>95</v>
      </c>
      <c r="O100" s="221" t="s">
        <v>169</v>
      </c>
      <c r="P100" s="111"/>
      <c r="Q100" s="111"/>
      <c r="R100" s="57"/>
      <c r="S100" s="57"/>
      <c r="T100" s="57"/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1"/>
    </row>
    <row r="101" spans="1:32" x14ac:dyDescent="0.25">
      <c r="A101" s="232"/>
      <c r="B101" s="81">
        <v>96</v>
      </c>
      <c r="C101" s="59">
        <v>0.51041666666666663</v>
      </c>
      <c r="D101" s="59">
        <v>0.52083333333333337</v>
      </c>
      <c r="E101" s="138">
        <v>0.51617514502890371</v>
      </c>
      <c r="F101" s="60"/>
      <c r="G101" s="60"/>
      <c r="H101" s="60"/>
      <c r="I101" s="60"/>
      <c r="J101" s="60"/>
      <c r="K101" s="60" t="s">
        <v>25</v>
      </c>
      <c r="L101" s="60"/>
      <c r="M101" s="60"/>
      <c r="N101" s="60">
        <v>95</v>
      </c>
      <c r="O101" s="222"/>
      <c r="P101" s="111"/>
      <c r="Q101" s="111"/>
      <c r="R101" s="57"/>
      <c r="S101" s="57"/>
      <c r="T101" s="57"/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1"/>
    </row>
    <row r="102" spans="1:32" x14ac:dyDescent="0.25">
      <c r="A102" s="232"/>
      <c r="B102" s="81">
        <v>97</v>
      </c>
      <c r="C102" s="59">
        <v>0.51041666666666663</v>
      </c>
      <c r="D102" s="59">
        <v>0.52083333333333337</v>
      </c>
      <c r="E102" s="138">
        <v>0.51750704594302066</v>
      </c>
      <c r="F102" s="60"/>
      <c r="G102" s="60"/>
      <c r="H102" s="60"/>
      <c r="I102" s="60"/>
      <c r="J102" s="60"/>
      <c r="K102" s="60" t="s">
        <v>25</v>
      </c>
      <c r="L102" s="60"/>
      <c r="M102" s="60"/>
      <c r="N102" s="60">
        <v>95</v>
      </c>
      <c r="O102" s="223"/>
      <c r="P102" s="111"/>
      <c r="Q102" s="111"/>
      <c r="R102" s="57"/>
      <c r="S102" s="57"/>
      <c r="T102" s="57"/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1"/>
    </row>
    <row r="103" spans="1:32" x14ac:dyDescent="0.25">
      <c r="A103" s="232"/>
      <c r="B103" s="81">
        <v>98</v>
      </c>
      <c r="C103" s="59">
        <v>0.51041666666666696</v>
      </c>
      <c r="D103" s="59">
        <v>0.52083333333333337</v>
      </c>
      <c r="E103" s="138">
        <v>0.51892835948313232</v>
      </c>
      <c r="F103" s="60"/>
      <c r="G103" s="60"/>
      <c r="H103" s="60"/>
      <c r="I103" s="60"/>
      <c r="J103" s="60"/>
      <c r="K103" s="60"/>
      <c r="L103" s="60"/>
      <c r="M103" s="60" t="s">
        <v>25</v>
      </c>
      <c r="N103" s="60"/>
      <c r="O103" s="60"/>
      <c r="P103" s="111"/>
      <c r="Q103" s="111"/>
      <c r="R103" s="57"/>
      <c r="S103" s="57"/>
      <c r="T103" s="57"/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1"/>
    </row>
    <row r="104" spans="1:32" x14ac:dyDescent="0.25">
      <c r="A104" s="232"/>
      <c r="B104" s="81">
        <v>99</v>
      </c>
      <c r="C104" s="59">
        <v>0.51041666666666696</v>
      </c>
      <c r="D104" s="59">
        <v>0.52083333333333337</v>
      </c>
      <c r="E104" s="138">
        <v>0.52018962202736729</v>
      </c>
      <c r="F104" s="60"/>
      <c r="G104" s="60"/>
      <c r="H104" s="60"/>
      <c r="I104" s="60"/>
      <c r="J104" s="60"/>
      <c r="K104" s="60"/>
      <c r="L104" s="60"/>
      <c r="M104" s="60" t="s">
        <v>25</v>
      </c>
      <c r="N104" s="60"/>
      <c r="O104" s="60"/>
      <c r="P104" s="111"/>
      <c r="Q104" s="111"/>
      <c r="R104" s="57"/>
      <c r="S104" s="57"/>
      <c r="T104" s="57"/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1"/>
    </row>
    <row r="105" spans="1:32" x14ac:dyDescent="0.25">
      <c r="A105" s="232"/>
      <c r="B105" s="81">
        <v>100</v>
      </c>
      <c r="C105" s="59">
        <v>0.51041666666666696</v>
      </c>
      <c r="D105" s="59">
        <v>0.52083333333333337</v>
      </c>
      <c r="E105" s="138">
        <v>0.52081957075609564</v>
      </c>
      <c r="F105" s="60"/>
      <c r="G105" s="60"/>
      <c r="H105" s="60"/>
      <c r="I105" s="60"/>
      <c r="J105" s="60"/>
      <c r="K105" s="60"/>
      <c r="L105" s="60"/>
      <c r="M105" s="60" t="s">
        <v>25</v>
      </c>
      <c r="N105" s="60"/>
      <c r="O105" s="60"/>
      <c r="P105" s="111"/>
      <c r="Q105" s="111"/>
      <c r="R105" s="57"/>
      <c r="S105" s="57"/>
      <c r="T105" s="57"/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1"/>
    </row>
    <row r="106" spans="1:32" x14ac:dyDescent="0.25">
      <c r="A106" s="232"/>
      <c r="B106" s="81">
        <v>101</v>
      </c>
      <c r="C106" s="59">
        <v>0.52083333333333337</v>
      </c>
      <c r="D106" s="59">
        <v>0.53125</v>
      </c>
      <c r="E106" s="138">
        <v>0.52566390865593682</v>
      </c>
      <c r="F106" s="60"/>
      <c r="G106" s="60"/>
      <c r="H106" s="60"/>
      <c r="I106" s="60"/>
      <c r="J106" s="60"/>
      <c r="K106" s="60"/>
      <c r="L106" s="60"/>
      <c r="M106" s="60" t="s">
        <v>25</v>
      </c>
      <c r="N106" s="60"/>
      <c r="O106" s="60"/>
      <c r="P106" s="111"/>
      <c r="Q106" s="111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1"/>
    </row>
    <row r="107" spans="1:32" x14ac:dyDescent="0.25">
      <c r="A107" s="232"/>
      <c r="B107" s="81">
        <v>102</v>
      </c>
      <c r="C107" s="59">
        <v>0.52083333333333337</v>
      </c>
      <c r="D107" s="59">
        <v>0.53125</v>
      </c>
      <c r="E107" s="138">
        <v>0.52785930049745022</v>
      </c>
      <c r="F107" s="60"/>
      <c r="G107" s="60"/>
      <c r="H107" s="60"/>
      <c r="I107" s="60"/>
      <c r="J107" s="60"/>
      <c r="K107" s="60"/>
      <c r="L107" s="60"/>
      <c r="M107" s="60" t="s">
        <v>25</v>
      </c>
      <c r="N107" s="60"/>
      <c r="O107" s="60"/>
      <c r="P107" s="111"/>
      <c r="Q107" s="111"/>
      <c r="R107" s="57"/>
      <c r="S107" s="57"/>
      <c r="T107" s="57"/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1"/>
    </row>
    <row r="108" spans="1:32" x14ac:dyDescent="0.25">
      <c r="A108" s="232"/>
      <c r="B108" s="81">
        <v>103</v>
      </c>
      <c r="C108" s="59">
        <v>0.52083333333333337</v>
      </c>
      <c r="D108" s="59">
        <v>0.53125</v>
      </c>
      <c r="E108" s="138">
        <v>0.52926378779588146</v>
      </c>
      <c r="F108" s="60"/>
      <c r="G108" s="60"/>
      <c r="H108" s="60" t="s">
        <v>25</v>
      </c>
      <c r="I108" s="60"/>
      <c r="J108" s="60"/>
      <c r="K108" s="60"/>
      <c r="L108" s="60"/>
      <c r="M108" s="60"/>
      <c r="N108" s="60">
        <v>100</v>
      </c>
      <c r="O108" s="60"/>
      <c r="P108" s="111"/>
      <c r="Q108" s="111"/>
      <c r="R108" s="57"/>
      <c r="S108" s="57"/>
      <c r="T108" s="57"/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1"/>
    </row>
    <row r="109" spans="1:32" x14ac:dyDescent="0.25">
      <c r="A109" s="232"/>
      <c r="B109" s="81">
        <v>104</v>
      </c>
      <c r="C109" s="59">
        <v>0.52083333333333337</v>
      </c>
      <c r="D109" s="59">
        <v>0.53125</v>
      </c>
      <c r="E109" s="138">
        <v>0.52949239067094123</v>
      </c>
      <c r="F109" s="60"/>
      <c r="G109" s="60"/>
      <c r="H109" s="60" t="s">
        <v>25</v>
      </c>
      <c r="I109" s="60"/>
      <c r="J109" s="60"/>
      <c r="K109" s="60"/>
      <c r="L109" s="60"/>
      <c r="M109" s="60"/>
      <c r="N109" s="60">
        <v>100</v>
      </c>
      <c r="O109" s="60"/>
      <c r="P109" s="111"/>
      <c r="Q109" s="111"/>
      <c r="R109" s="57"/>
      <c r="S109" s="57"/>
      <c r="T109" s="57"/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1"/>
    </row>
    <row r="110" spans="1:32" x14ac:dyDescent="0.25">
      <c r="A110" s="232"/>
      <c r="B110" s="81">
        <v>105</v>
      </c>
      <c r="C110" s="59">
        <v>0.52083333333333337</v>
      </c>
      <c r="D110" s="59">
        <v>0.53125</v>
      </c>
      <c r="E110" s="138">
        <v>0.5306456735690066</v>
      </c>
      <c r="F110" s="60"/>
      <c r="G110" s="60"/>
      <c r="H110" s="60"/>
      <c r="I110" s="60"/>
      <c r="J110" s="60"/>
      <c r="K110" s="60"/>
      <c r="L110" s="60" t="s">
        <v>25</v>
      </c>
      <c r="M110" s="60"/>
      <c r="N110" s="60">
        <v>100</v>
      </c>
      <c r="O110" s="60" t="s">
        <v>170</v>
      </c>
      <c r="P110" s="111"/>
      <c r="Q110" s="111"/>
      <c r="R110" s="57"/>
      <c r="S110" s="57"/>
      <c r="T110" s="57"/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1"/>
    </row>
    <row r="111" spans="1:32" x14ac:dyDescent="0.25">
      <c r="A111" s="232"/>
      <c r="B111" s="81">
        <v>106</v>
      </c>
      <c r="C111" s="59">
        <v>0.53125</v>
      </c>
      <c r="D111" s="59">
        <v>0.54166666666666663</v>
      </c>
      <c r="E111" s="138">
        <v>0.5349576042544113</v>
      </c>
      <c r="F111" s="60"/>
      <c r="G111" s="60"/>
      <c r="H111" s="60"/>
      <c r="I111" s="60" t="s">
        <v>25</v>
      </c>
      <c r="J111" s="60"/>
      <c r="K111" s="60"/>
      <c r="L111" s="60"/>
      <c r="M111" s="60"/>
      <c r="N111" s="60">
        <v>115</v>
      </c>
      <c r="O111" s="60"/>
      <c r="P111" s="111"/>
      <c r="Q111" s="111"/>
      <c r="R111" s="57"/>
      <c r="S111" s="57"/>
      <c r="T111" s="57"/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1"/>
    </row>
    <row r="112" spans="1:32" x14ac:dyDescent="0.25">
      <c r="A112" s="232"/>
      <c r="B112" s="81">
        <v>107</v>
      </c>
      <c r="C112" s="59">
        <v>0.53125</v>
      </c>
      <c r="D112" s="59">
        <v>0.54166666666666663</v>
      </c>
      <c r="E112" s="138">
        <v>0.53496344403396845</v>
      </c>
      <c r="F112" s="60"/>
      <c r="G112" s="60"/>
      <c r="H112" s="60"/>
      <c r="I112" s="60" t="s">
        <v>25</v>
      </c>
      <c r="J112" s="60"/>
      <c r="K112" s="60"/>
      <c r="L112" s="60"/>
      <c r="M112" s="60"/>
      <c r="N112" s="60">
        <v>115</v>
      </c>
      <c r="O112" s="60"/>
      <c r="P112" s="111"/>
      <c r="Q112" s="111"/>
      <c r="R112" s="57"/>
      <c r="S112" s="57"/>
      <c r="T112" s="57"/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1"/>
    </row>
    <row r="113" spans="1:32" x14ac:dyDescent="0.25">
      <c r="A113" s="232"/>
      <c r="B113" s="81">
        <v>108</v>
      </c>
      <c r="C113" s="59">
        <v>0.53125</v>
      </c>
      <c r="D113" s="59">
        <v>0.54166666666666663</v>
      </c>
      <c r="E113" s="138">
        <v>0.53585748492873531</v>
      </c>
      <c r="F113" s="60"/>
      <c r="G113" s="60"/>
      <c r="H113" s="60"/>
      <c r="I113" s="60" t="s">
        <v>25</v>
      </c>
      <c r="J113" s="60"/>
      <c r="K113" s="60"/>
      <c r="L113" s="60"/>
      <c r="M113" s="60"/>
      <c r="N113" s="60">
        <v>100</v>
      </c>
      <c r="O113" s="60"/>
      <c r="P113" s="111"/>
      <c r="Q113" s="111"/>
      <c r="R113" s="57"/>
      <c r="S113" s="57"/>
      <c r="T113" s="57"/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1"/>
    </row>
    <row r="114" spans="1:32" x14ac:dyDescent="0.25">
      <c r="A114" s="232"/>
      <c r="B114" s="81">
        <v>109</v>
      </c>
      <c r="C114" s="59">
        <v>0.53125</v>
      </c>
      <c r="D114" s="59">
        <v>0.54166666666666663</v>
      </c>
      <c r="E114" s="138">
        <v>0.53617139079861897</v>
      </c>
      <c r="F114" s="60"/>
      <c r="G114" s="60"/>
      <c r="H114" s="60"/>
      <c r="I114" s="60" t="s">
        <v>25</v>
      </c>
      <c r="J114" s="60"/>
      <c r="K114" s="60"/>
      <c r="L114" s="60"/>
      <c r="M114" s="60"/>
      <c r="N114" s="60">
        <v>100</v>
      </c>
      <c r="O114" s="60"/>
      <c r="P114" s="111"/>
      <c r="Q114" s="111"/>
      <c r="R114" s="57"/>
      <c r="S114" s="57"/>
      <c r="T114" s="57"/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1"/>
    </row>
    <row r="115" spans="1:32" x14ac:dyDescent="0.25">
      <c r="A115" s="232"/>
      <c r="B115" s="81">
        <v>110</v>
      </c>
      <c r="C115" s="59">
        <v>0.53125</v>
      </c>
      <c r="D115" s="59">
        <v>0.54166666666666663</v>
      </c>
      <c r="E115" s="138">
        <v>0.53716169370386857</v>
      </c>
      <c r="F115" s="60"/>
      <c r="G115" s="60"/>
      <c r="H115" s="60" t="s">
        <v>25</v>
      </c>
      <c r="I115" s="60"/>
      <c r="J115" s="60"/>
      <c r="K115" s="60"/>
      <c r="L115" s="60"/>
      <c r="M115" s="60"/>
      <c r="N115" s="60">
        <v>100</v>
      </c>
      <c r="O115" s="60"/>
      <c r="P115" s="111"/>
      <c r="Q115" s="111"/>
      <c r="R115" s="57"/>
      <c r="S115" s="57"/>
      <c r="T115" s="57"/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1"/>
    </row>
    <row r="116" spans="1:32" x14ac:dyDescent="0.25">
      <c r="A116" s="232"/>
      <c r="B116" s="81">
        <v>111</v>
      </c>
      <c r="C116" s="59">
        <v>0.54166666666666663</v>
      </c>
      <c r="D116" s="59">
        <v>0.55208333333333337</v>
      </c>
      <c r="E116" s="138">
        <v>0.54235879112145269</v>
      </c>
      <c r="F116" s="60"/>
      <c r="G116" s="60"/>
      <c r="H116" s="60" t="s">
        <v>25</v>
      </c>
      <c r="I116" s="60"/>
      <c r="J116" s="60"/>
      <c r="K116" s="60"/>
      <c r="L116" s="60"/>
      <c r="M116" s="60"/>
      <c r="N116" s="60">
        <v>100</v>
      </c>
      <c r="O116" s="60"/>
      <c r="P116" s="111"/>
      <c r="Q116" s="111"/>
      <c r="R116" s="57"/>
      <c r="S116" s="57"/>
      <c r="T116" s="57"/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1"/>
    </row>
    <row r="117" spans="1:32" x14ac:dyDescent="0.25">
      <c r="A117" s="232"/>
      <c r="B117" s="81">
        <v>112</v>
      </c>
      <c r="C117" s="59">
        <v>0.54166666666666663</v>
      </c>
      <c r="D117" s="59">
        <v>0.55208333333333337</v>
      </c>
      <c r="E117" s="138">
        <v>0.54423703451353633</v>
      </c>
      <c r="F117" s="60"/>
      <c r="G117" s="60"/>
      <c r="H117" s="60"/>
      <c r="I117" s="60"/>
      <c r="J117" s="60"/>
      <c r="K117" s="60"/>
      <c r="L117" s="60" t="s">
        <v>25</v>
      </c>
      <c r="M117" s="60"/>
      <c r="N117" s="60">
        <v>85</v>
      </c>
      <c r="O117" s="60" t="s">
        <v>171</v>
      </c>
      <c r="P117" s="111"/>
      <c r="Q117" s="111"/>
      <c r="R117" s="57"/>
      <c r="S117" s="57"/>
      <c r="T117" s="57"/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1"/>
    </row>
    <row r="118" spans="1:32" x14ac:dyDescent="0.25">
      <c r="A118" s="232"/>
      <c r="B118" s="81">
        <v>113</v>
      </c>
      <c r="C118" s="59">
        <v>0.54166666666666663</v>
      </c>
      <c r="D118" s="59">
        <v>0.55208333333333304</v>
      </c>
      <c r="E118" s="138">
        <v>0.5443903601141965</v>
      </c>
      <c r="F118" s="60"/>
      <c r="G118" s="60"/>
      <c r="H118" s="60"/>
      <c r="I118" s="60"/>
      <c r="J118" s="60"/>
      <c r="K118" s="60"/>
      <c r="L118" s="60" t="s">
        <v>25</v>
      </c>
      <c r="M118" s="60"/>
      <c r="N118" s="60">
        <v>85</v>
      </c>
      <c r="O118" s="60" t="s">
        <v>171</v>
      </c>
      <c r="P118" s="111"/>
      <c r="Q118" s="111"/>
      <c r="R118" s="57"/>
      <c r="S118" s="57"/>
      <c r="T118" s="57"/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1"/>
    </row>
    <row r="119" spans="1:32" x14ac:dyDescent="0.25">
      <c r="A119" s="232"/>
      <c r="B119" s="81">
        <v>114</v>
      </c>
      <c r="C119" s="59">
        <v>0.54166666666666663</v>
      </c>
      <c r="D119" s="59">
        <v>0.55208333333333304</v>
      </c>
      <c r="E119" s="138">
        <v>0.54753853462040802</v>
      </c>
      <c r="F119" s="60"/>
      <c r="G119" s="60"/>
      <c r="H119" s="60"/>
      <c r="I119" s="60"/>
      <c r="J119" s="60"/>
      <c r="K119" s="60"/>
      <c r="L119" s="60"/>
      <c r="M119" s="60" t="s">
        <v>25</v>
      </c>
      <c r="N119" s="60"/>
      <c r="O119" s="60"/>
      <c r="P119" s="111"/>
      <c r="Q119" s="111"/>
      <c r="R119" s="57"/>
      <c r="S119" s="57"/>
      <c r="T119" s="57"/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1"/>
    </row>
    <row r="120" spans="1:32" x14ac:dyDescent="0.25">
      <c r="A120" s="232"/>
      <c r="B120" s="81">
        <v>115</v>
      </c>
      <c r="C120" s="59">
        <v>0.54166666666666663</v>
      </c>
      <c r="D120" s="59">
        <v>0.55208333333333304</v>
      </c>
      <c r="E120" s="138">
        <v>0.55089432579552822</v>
      </c>
      <c r="F120" s="60"/>
      <c r="G120" s="60"/>
      <c r="H120" s="60"/>
      <c r="I120" s="60"/>
      <c r="J120" s="60"/>
      <c r="K120" s="60"/>
      <c r="L120" s="60"/>
      <c r="M120" s="60" t="s">
        <v>25</v>
      </c>
      <c r="N120" s="60"/>
      <c r="O120" s="60"/>
      <c r="P120" s="111"/>
      <c r="Q120" s="111"/>
      <c r="R120" s="57"/>
      <c r="S120" s="57"/>
      <c r="T120" s="57"/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1"/>
    </row>
    <row r="121" spans="1:32" x14ac:dyDescent="0.25">
      <c r="A121" s="232"/>
      <c r="B121" s="81">
        <v>116</v>
      </c>
      <c r="C121" s="59">
        <v>0.55208333333333337</v>
      </c>
      <c r="D121" s="59">
        <v>0.5625</v>
      </c>
      <c r="E121" s="138">
        <v>0.55410792462031644</v>
      </c>
      <c r="F121" s="60"/>
      <c r="G121" s="60"/>
      <c r="H121" s="60"/>
      <c r="I121" s="60"/>
      <c r="J121" s="60"/>
      <c r="K121" s="60"/>
      <c r="L121" s="60"/>
      <c r="M121" s="60" t="s">
        <v>25</v>
      </c>
      <c r="N121" s="60"/>
      <c r="O121" s="60"/>
      <c r="P121" s="111"/>
      <c r="Q121" s="111"/>
      <c r="R121" s="57"/>
      <c r="S121" s="57"/>
      <c r="T121" s="57"/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F121" s="1"/>
    </row>
    <row r="122" spans="1:32" x14ac:dyDescent="0.25">
      <c r="A122" s="232"/>
      <c r="B122" s="81">
        <v>117</v>
      </c>
      <c r="C122" s="59">
        <v>0.55208333333333337</v>
      </c>
      <c r="D122" s="59">
        <v>0.5625</v>
      </c>
      <c r="E122" s="138">
        <v>0.55444034671909193</v>
      </c>
      <c r="F122" s="60"/>
      <c r="G122" s="60"/>
      <c r="H122" s="60"/>
      <c r="I122" s="60"/>
      <c r="J122" s="60"/>
      <c r="K122" s="60"/>
      <c r="L122" s="60"/>
      <c r="M122" s="60" t="s">
        <v>25</v>
      </c>
      <c r="N122" s="60"/>
      <c r="O122" s="60"/>
      <c r="P122" s="111"/>
      <c r="Q122" s="111"/>
      <c r="R122" s="57"/>
      <c r="S122" s="57"/>
      <c r="T122" s="57"/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F122" s="1"/>
    </row>
    <row r="123" spans="1:32" x14ac:dyDescent="0.25">
      <c r="A123" s="232"/>
      <c r="B123" s="81">
        <v>118</v>
      </c>
      <c r="C123" s="59">
        <v>0.55208333333333304</v>
      </c>
      <c r="D123" s="59">
        <v>0.5625</v>
      </c>
      <c r="E123" s="138">
        <v>0.55725970530639279</v>
      </c>
      <c r="F123" s="60"/>
      <c r="G123" s="60"/>
      <c r="H123" s="60"/>
      <c r="I123" s="60"/>
      <c r="J123" s="60" t="s">
        <v>25</v>
      </c>
      <c r="K123" s="60"/>
      <c r="L123" s="60"/>
      <c r="M123" s="60"/>
      <c r="N123" s="60">
        <v>100</v>
      </c>
      <c r="O123" s="60"/>
      <c r="P123" s="111"/>
      <c r="Q123" s="111"/>
      <c r="R123" s="57"/>
      <c r="S123" s="57"/>
      <c r="T123" s="57"/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F123" s="1"/>
    </row>
    <row r="124" spans="1:32" x14ac:dyDescent="0.25">
      <c r="A124" s="232"/>
      <c r="B124" s="81">
        <v>119</v>
      </c>
      <c r="C124" s="59">
        <v>0.55208333333333304</v>
      </c>
      <c r="D124" s="59">
        <v>0.5625</v>
      </c>
      <c r="E124" s="138">
        <v>0.55749221926752313</v>
      </c>
      <c r="F124" s="60"/>
      <c r="G124" s="60"/>
      <c r="H124" s="60"/>
      <c r="I124" s="60"/>
      <c r="J124" s="60" t="s">
        <v>25</v>
      </c>
      <c r="K124" s="60"/>
      <c r="L124" s="60"/>
      <c r="M124" s="60"/>
      <c r="N124" s="60">
        <v>100</v>
      </c>
      <c r="O124" s="60"/>
      <c r="P124" s="111"/>
      <c r="Q124" s="111"/>
      <c r="R124" s="57"/>
      <c r="S124" s="57"/>
      <c r="T124" s="57"/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F124" s="1"/>
    </row>
    <row r="125" spans="1:32" ht="15.75" thickBot="1" x14ac:dyDescent="0.3">
      <c r="A125" s="233"/>
      <c r="B125" s="88">
        <v>120</v>
      </c>
      <c r="C125" s="73">
        <v>0.55208333333333304</v>
      </c>
      <c r="D125" s="73">
        <v>0.5625</v>
      </c>
      <c r="E125" s="139">
        <v>0.5576639806064424</v>
      </c>
      <c r="F125" s="74"/>
      <c r="G125" s="74"/>
      <c r="H125" s="74"/>
      <c r="I125" s="74" t="s">
        <v>25</v>
      </c>
      <c r="J125" s="74"/>
      <c r="K125" s="74"/>
      <c r="L125" s="74"/>
      <c r="M125" s="74"/>
      <c r="N125" s="74">
        <v>100</v>
      </c>
      <c r="O125" s="74"/>
      <c r="P125" s="111"/>
      <c r="Q125" s="111"/>
      <c r="R125" s="57"/>
      <c r="S125" s="57"/>
      <c r="T125" s="57"/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F125" s="1"/>
    </row>
    <row r="126" spans="1:32" x14ac:dyDescent="0.25">
      <c r="A126" s="229">
        <v>45897</v>
      </c>
      <c r="B126" s="90">
        <v>121</v>
      </c>
      <c r="C126" s="59">
        <v>0.5</v>
      </c>
      <c r="D126" s="59">
        <v>0.51041666666666663</v>
      </c>
      <c r="E126" s="140">
        <v>0.50219516718321644</v>
      </c>
      <c r="F126" s="60"/>
      <c r="G126" s="60"/>
      <c r="H126" s="60"/>
      <c r="I126" s="60"/>
      <c r="J126" s="60"/>
      <c r="K126" s="60"/>
      <c r="L126" s="60"/>
      <c r="M126" s="60" t="s">
        <v>25</v>
      </c>
      <c r="N126" s="151"/>
      <c r="O126" s="60"/>
      <c r="P126" s="111"/>
      <c r="Q126" s="111"/>
      <c r="R126" s="57"/>
      <c r="S126" s="57"/>
      <c r="T126" s="57"/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1"/>
    </row>
    <row r="127" spans="1:32" x14ac:dyDescent="0.25">
      <c r="A127" s="230"/>
      <c r="B127" s="81">
        <v>122</v>
      </c>
      <c r="C127" s="59">
        <v>0.5</v>
      </c>
      <c r="D127" s="59">
        <v>0.51041666666666663</v>
      </c>
      <c r="E127" s="138">
        <v>0.50397555598518373</v>
      </c>
      <c r="F127" s="60"/>
      <c r="G127" s="60"/>
      <c r="H127" s="60"/>
      <c r="I127" s="60"/>
      <c r="J127" s="60" t="s">
        <v>25</v>
      </c>
      <c r="K127" s="60"/>
      <c r="L127" s="60"/>
      <c r="M127" s="60"/>
      <c r="N127" s="60">
        <v>100</v>
      </c>
      <c r="O127" s="60"/>
      <c r="P127" s="111"/>
      <c r="Q127" s="111"/>
      <c r="R127" s="57"/>
      <c r="S127" s="57"/>
      <c r="T127" s="57"/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1"/>
    </row>
    <row r="128" spans="1:32" x14ac:dyDescent="0.25">
      <c r="A128" s="230"/>
      <c r="B128" s="81">
        <v>123</v>
      </c>
      <c r="C128" s="59">
        <v>0.5</v>
      </c>
      <c r="D128" s="59">
        <v>0.51041666666666696</v>
      </c>
      <c r="E128" s="138">
        <v>0.50602341855619426</v>
      </c>
      <c r="F128" s="60"/>
      <c r="G128" s="60"/>
      <c r="H128" s="60"/>
      <c r="I128" s="60"/>
      <c r="J128" s="60"/>
      <c r="K128" s="60"/>
      <c r="L128" s="60" t="s">
        <v>25</v>
      </c>
      <c r="M128" s="60"/>
      <c r="N128" s="60">
        <v>100</v>
      </c>
      <c r="O128" s="60" t="s">
        <v>172</v>
      </c>
      <c r="P128" s="111"/>
      <c r="Q128" s="111"/>
      <c r="R128" s="57"/>
      <c r="S128" s="57"/>
      <c r="T128" s="57"/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1"/>
    </row>
    <row r="129" spans="1:32" x14ac:dyDescent="0.25">
      <c r="A129" s="230"/>
      <c r="B129" s="81">
        <v>124</v>
      </c>
      <c r="C129" s="59">
        <v>0.5</v>
      </c>
      <c r="D129" s="59">
        <v>0.51041666666666696</v>
      </c>
      <c r="E129" s="138">
        <v>0.50747331100672477</v>
      </c>
      <c r="F129" s="60"/>
      <c r="G129" s="60"/>
      <c r="H129" s="60"/>
      <c r="I129" s="60"/>
      <c r="J129" s="60"/>
      <c r="K129" s="60"/>
      <c r="L129" s="60"/>
      <c r="M129" s="60" t="s">
        <v>25</v>
      </c>
      <c r="N129" s="60"/>
      <c r="O129" s="60"/>
      <c r="P129" s="111"/>
      <c r="Q129" s="111"/>
      <c r="R129" s="57"/>
      <c r="S129" s="57"/>
      <c r="T129" s="57"/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1"/>
    </row>
    <row r="130" spans="1:32" x14ac:dyDescent="0.25">
      <c r="A130" s="230"/>
      <c r="B130" s="81">
        <v>125</v>
      </c>
      <c r="C130" s="59">
        <v>0.5</v>
      </c>
      <c r="D130" s="59">
        <v>0.51041666666666696</v>
      </c>
      <c r="E130" s="138">
        <v>0.50879360299163801</v>
      </c>
      <c r="F130" s="60"/>
      <c r="G130" s="60"/>
      <c r="H130" s="60"/>
      <c r="I130" s="60"/>
      <c r="J130" s="60"/>
      <c r="K130" s="60"/>
      <c r="L130" s="60" t="s">
        <v>25</v>
      </c>
      <c r="M130" s="60"/>
      <c r="N130" s="60">
        <v>100</v>
      </c>
      <c r="O130" s="60" t="s">
        <v>173</v>
      </c>
      <c r="P130" s="111"/>
      <c r="Q130" s="111"/>
      <c r="R130" s="57"/>
      <c r="S130" s="57"/>
      <c r="T130" s="57"/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1"/>
    </row>
    <row r="131" spans="1:32" x14ac:dyDescent="0.25">
      <c r="A131" s="230"/>
      <c r="B131" s="81">
        <v>126</v>
      </c>
      <c r="C131" s="59">
        <v>0.51041666666666663</v>
      </c>
      <c r="D131" s="59">
        <v>0.52083333333333337</v>
      </c>
      <c r="E131" s="138">
        <v>0.51076395203110725</v>
      </c>
      <c r="F131" s="60"/>
      <c r="G131" s="60"/>
      <c r="H131" s="60"/>
      <c r="I131" s="60"/>
      <c r="J131" s="60" t="s">
        <v>25</v>
      </c>
      <c r="K131" s="60"/>
      <c r="L131" s="60"/>
      <c r="M131" s="60"/>
      <c r="N131" s="60">
        <v>100</v>
      </c>
      <c r="O131" s="60"/>
      <c r="P131" s="111"/>
      <c r="Q131" s="111"/>
      <c r="R131" s="57"/>
      <c r="S131" s="57"/>
      <c r="T131" s="57"/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1"/>
    </row>
    <row r="132" spans="1:32" x14ac:dyDescent="0.25">
      <c r="A132" s="230"/>
      <c r="B132" s="81">
        <v>127</v>
      </c>
      <c r="C132" s="59">
        <v>0.51041666666666663</v>
      </c>
      <c r="D132" s="59">
        <v>0.52083333333333337</v>
      </c>
      <c r="E132" s="138">
        <v>0.51226514438907067</v>
      </c>
      <c r="F132" s="60"/>
      <c r="G132" s="60"/>
      <c r="H132" s="60"/>
      <c r="I132" s="60"/>
      <c r="J132" s="60" t="s">
        <v>25</v>
      </c>
      <c r="K132" s="60"/>
      <c r="L132" s="60"/>
      <c r="M132" s="60"/>
      <c r="N132" s="60">
        <v>110</v>
      </c>
      <c r="O132" s="60"/>
      <c r="P132" s="111"/>
      <c r="Q132" s="111"/>
      <c r="R132" s="57"/>
      <c r="S132" s="57"/>
      <c r="T132" s="57"/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1"/>
    </row>
    <row r="133" spans="1:32" x14ac:dyDescent="0.25">
      <c r="A133" s="230"/>
      <c r="B133" s="81">
        <v>128</v>
      </c>
      <c r="C133" s="59">
        <v>0.51041666666666696</v>
      </c>
      <c r="D133" s="59">
        <v>0.52083333333333337</v>
      </c>
      <c r="E133" s="138">
        <v>0.51663261341115641</v>
      </c>
      <c r="F133" s="60"/>
      <c r="G133" s="60" t="s">
        <v>25</v>
      </c>
      <c r="H133" s="60"/>
      <c r="I133" s="60"/>
      <c r="J133" s="60"/>
      <c r="K133" s="60"/>
      <c r="L133" s="60"/>
      <c r="M133" s="60"/>
      <c r="N133" s="60">
        <v>100</v>
      </c>
      <c r="O133" s="60"/>
      <c r="P133" s="111"/>
      <c r="Q133" s="111"/>
      <c r="R133" s="57"/>
      <c r="S133" s="57"/>
      <c r="T133" s="57"/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1"/>
    </row>
    <row r="134" spans="1:32" x14ac:dyDescent="0.25">
      <c r="A134" s="230"/>
      <c r="B134" s="81">
        <v>129</v>
      </c>
      <c r="C134" s="59">
        <v>0.51041666666666696</v>
      </c>
      <c r="D134" s="59">
        <v>0.52083333333333337</v>
      </c>
      <c r="E134" s="138">
        <v>0.51737167667582862</v>
      </c>
      <c r="F134" s="60"/>
      <c r="G134" s="60"/>
      <c r="H134" s="60" t="s">
        <v>25</v>
      </c>
      <c r="I134" s="60"/>
      <c r="J134" s="60"/>
      <c r="K134" s="60"/>
      <c r="L134" s="60"/>
      <c r="M134" s="60"/>
      <c r="N134" s="60">
        <v>100</v>
      </c>
      <c r="O134" s="60"/>
      <c r="P134" s="111"/>
      <c r="Q134" s="111"/>
      <c r="R134" s="57"/>
      <c r="S134" s="57"/>
      <c r="T134" s="57"/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1"/>
    </row>
    <row r="135" spans="1:32" x14ac:dyDescent="0.25">
      <c r="A135" s="230"/>
      <c r="B135" s="81">
        <v>130</v>
      </c>
      <c r="C135" s="59">
        <v>0.51041666666666696</v>
      </c>
      <c r="D135" s="59">
        <v>0.52083333333333337</v>
      </c>
      <c r="E135" s="138">
        <v>0.52021208925196349</v>
      </c>
      <c r="F135" s="60"/>
      <c r="G135" s="60"/>
      <c r="H135" s="60" t="s">
        <v>25</v>
      </c>
      <c r="I135" s="60"/>
      <c r="J135" s="60"/>
      <c r="K135" s="60"/>
      <c r="L135" s="60"/>
      <c r="M135" s="60"/>
      <c r="N135" s="60">
        <v>100</v>
      </c>
      <c r="O135" s="60"/>
      <c r="P135" s="111"/>
      <c r="Q135" s="111"/>
      <c r="R135" s="57"/>
      <c r="S135" s="57"/>
      <c r="T135" s="57"/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1"/>
    </row>
    <row r="136" spans="1:32" x14ac:dyDescent="0.25">
      <c r="A136" s="230"/>
      <c r="B136" s="81">
        <v>131</v>
      </c>
      <c r="C136" s="59">
        <v>0.52083333333333337</v>
      </c>
      <c r="D136" s="59">
        <v>0.53125</v>
      </c>
      <c r="E136" s="138">
        <v>0.52361589201513281</v>
      </c>
      <c r="F136" s="60"/>
      <c r="G136" s="60"/>
      <c r="H136" s="60"/>
      <c r="I136" s="60"/>
      <c r="J136" s="60"/>
      <c r="K136" s="60"/>
      <c r="L136" s="60"/>
      <c r="M136" s="150" t="s">
        <v>25</v>
      </c>
      <c r="N136" s="150"/>
      <c r="O136" s="60"/>
      <c r="P136" s="111"/>
      <c r="Q136" s="111"/>
      <c r="R136" s="57"/>
      <c r="S136" s="57"/>
      <c r="T136" s="57"/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1"/>
    </row>
    <row r="137" spans="1:32" x14ac:dyDescent="0.25">
      <c r="A137" s="230"/>
      <c r="B137" s="81">
        <v>132</v>
      </c>
      <c r="C137" s="59">
        <v>0.52083333333333337</v>
      </c>
      <c r="D137" s="59">
        <v>0.53125</v>
      </c>
      <c r="E137" s="138">
        <v>0.5260578834653028</v>
      </c>
      <c r="F137" s="60"/>
      <c r="G137" s="60"/>
      <c r="H137" s="60"/>
      <c r="I137" s="60"/>
      <c r="J137" s="60"/>
      <c r="K137" s="60"/>
      <c r="L137" s="60"/>
      <c r="M137" s="60" t="s">
        <v>25</v>
      </c>
      <c r="N137" s="60"/>
      <c r="O137" s="60"/>
      <c r="P137" s="111"/>
      <c r="Q137" s="111"/>
      <c r="R137" s="57"/>
      <c r="S137" s="57"/>
      <c r="T137" s="57"/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1"/>
    </row>
    <row r="138" spans="1:32" x14ac:dyDescent="0.25">
      <c r="A138" s="230"/>
      <c r="B138" s="81">
        <v>133</v>
      </c>
      <c r="C138" s="59">
        <v>0.52083333333333337</v>
      </c>
      <c r="D138" s="59">
        <v>0.53125</v>
      </c>
      <c r="E138" s="138">
        <v>0.52611922412174417</v>
      </c>
      <c r="F138" s="60"/>
      <c r="G138" s="60"/>
      <c r="H138" s="60"/>
      <c r="I138" s="60"/>
      <c r="J138" s="60"/>
      <c r="K138" s="60"/>
      <c r="L138" s="60"/>
      <c r="M138" s="60" t="s">
        <v>25</v>
      </c>
      <c r="N138" s="60"/>
      <c r="O138" s="60"/>
      <c r="P138" s="111"/>
      <c r="Q138" s="111"/>
      <c r="R138" s="57"/>
      <c r="S138" s="57"/>
      <c r="T138" s="57"/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1"/>
    </row>
    <row r="139" spans="1:32" x14ac:dyDescent="0.25">
      <c r="A139" s="230"/>
      <c r="B139" s="81">
        <v>134</v>
      </c>
      <c r="C139" s="59">
        <v>0.52083333333333337</v>
      </c>
      <c r="D139" s="59">
        <v>0.53125</v>
      </c>
      <c r="E139" s="138">
        <v>0.52854925109668094</v>
      </c>
      <c r="F139" s="60"/>
      <c r="G139" s="60"/>
      <c r="H139" s="60"/>
      <c r="I139" s="60"/>
      <c r="J139" s="60"/>
      <c r="K139" s="60"/>
      <c r="L139" s="60"/>
      <c r="M139" s="60" t="s">
        <v>25</v>
      </c>
      <c r="N139" s="60"/>
      <c r="O139" s="60"/>
      <c r="P139" s="111"/>
      <c r="Q139" s="111"/>
      <c r="R139" s="57"/>
      <c r="S139" s="57"/>
      <c r="T139" s="57"/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1"/>
    </row>
    <row r="140" spans="1:32" x14ac:dyDescent="0.25">
      <c r="A140" s="230"/>
      <c r="B140" s="81">
        <v>135</v>
      </c>
      <c r="C140" s="59">
        <v>0.52083333333333337</v>
      </c>
      <c r="D140" s="59">
        <v>0.53125</v>
      </c>
      <c r="E140" s="138">
        <v>0.5303684137892648</v>
      </c>
      <c r="F140" s="60"/>
      <c r="G140" s="60"/>
      <c r="H140" s="60"/>
      <c r="I140" s="60"/>
      <c r="J140" s="60"/>
      <c r="K140" s="60"/>
      <c r="L140" s="60"/>
      <c r="M140" s="60" t="s">
        <v>25</v>
      </c>
      <c r="N140" s="146"/>
      <c r="O140" s="60"/>
      <c r="P140" s="111"/>
      <c r="Q140" s="111"/>
      <c r="R140" s="57"/>
      <c r="S140" s="57"/>
      <c r="T140" s="57"/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1"/>
    </row>
    <row r="141" spans="1:32" x14ac:dyDescent="0.25">
      <c r="A141" s="230"/>
      <c r="B141" s="81">
        <v>136</v>
      </c>
      <c r="C141" s="59">
        <v>0.53125</v>
      </c>
      <c r="D141" s="59">
        <v>0.54166666666666663</v>
      </c>
      <c r="E141" s="138">
        <v>0.53125994973538104</v>
      </c>
      <c r="F141" s="60"/>
      <c r="G141" s="60"/>
      <c r="H141" s="60"/>
      <c r="I141" s="60"/>
      <c r="J141" s="60"/>
      <c r="K141" s="60"/>
      <c r="L141" s="60"/>
      <c r="M141" s="60" t="s">
        <v>25</v>
      </c>
      <c r="N141" s="146"/>
      <c r="O141" s="60"/>
      <c r="P141" s="111"/>
      <c r="Q141" s="111"/>
      <c r="R141" s="57"/>
      <c r="S141" s="57"/>
      <c r="T141" s="57"/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1"/>
    </row>
    <row r="142" spans="1:32" x14ac:dyDescent="0.25">
      <c r="A142" s="230"/>
      <c r="B142" s="81">
        <v>137</v>
      </c>
      <c r="C142" s="59">
        <v>0.53125</v>
      </c>
      <c r="D142" s="59">
        <v>0.54166666666666663</v>
      </c>
      <c r="E142" s="138">
        <v>0.53331429328971725</v>
      </c>
      <c r="F142" s="60"/>
      <c r="G142" s="60"/>
      <c r="H142" s="60"/>
      <c r="I142" s="60"/>
      <c r="J142" s="60"/>
      <c r="K142" s="60"/>
      <c r="L142" s="60" t="s">
        <v>25</v>
      </c>
      <c r="M142" s="60"/>
      <c r="N142" s="146">
        <v>115</v>
      </c>
      <c r="O142" s="60" t="s">
        <v>174</v>
      </c>
      <c r="P142" s="111"/>
      <c r="Q142" s="111"/>
      <c r="R142" s="57"/>
      <c r="S142" s="57"/>
      <c r="T142" s="57"/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1"/>
    </row>
    <row r="143" spans="1:32" x14ac:dyDescent="0.25">
      <c r="A143" s="230"/>
      <c r="B143" s="81">
        <v>138</v>
      </c>
      <c r="C143" s="59">
        <v>0.53125</v>
      </c>
      <c r="D143" s="59">
        <v>0.54166666666666663</v>
      </c>
      <c r="E143" s="138">
        <v>0.53334817551041924</v>
      </c>
      <c r="F143" s="60"/>
      <c r="G143" s="60"/>
      <c r="H143" s="60"/>
      <c r="I143" s="60"/>
      <c r="J143" s="60"/>
      <c r="K143" s="60"/>
      <c r="L143" s="60" t="s">
        <v>25</v>
      </c>
      <c r="M143" s="60"/>
      <c r="N143" s="146">
        <v>115</v>
      </c>
      <c r="O143" s="60" t="s">
        <v>174</v>
      </c>
      <c r="P143" s="111"/>
      <c r="Q143" s="111"/>
      <c r="R143" s="57"/>
      <c r="S143" s="57"/>
      <c r="T143" s="57"/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1"/>
    </row>
    <row r="144" spans="1:32" x14ac:dyDescent="0.25">
      <c r="A144" s="230"/>
      <c r="B144" s="81">
        <v>139</v>
      </c>
      <c r="C144" s="59">
        <v>0.53125</v>
      </c>
      <c r="D144" s="59">
        <v>0.54166666666666663</v>
      </c>
      <c r="E144" s="138">
        <v>0.53602625073544274</v>
      </c>
      <c r="F144" s="60"/>
      <c r="G144" s="60"/>
      <c r="H144" s="60"/>
      <c r="I144" s="60"/>
      <c r="J144" s="60" t="s">
        <v>25</v>
      </c>
      <c r="K144" s="60"/>
      <c r="L144" s="60"/>
      <c r="M144" s="60"/>
      <c r="N144" s="146">
        <v>115</v>
      </c>
      <c r="O144" s="60"/>
      <c r="P144" s="111"/>
      <c r="Q144" s="111"/>
      <c r="R144" s="57"/>
      <c r="S144" s="57"/>
      <c r="T144" s="57"/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1"/>
    </row>
    <row r="145" spans="1:32" x14ac:dyDescent="0.25">
      <c r="A145" s="230"/>
      <c r="B145" s="81">
        <v>140</v>
      </c>
      <c r="C145" s="59">
        <v>0.53125</v>
      </c>
      <c r="D145" s="59">
        <v>0.54166666666666663</v>
      </c>
      <c r="E145" s="138">
        <v>0.54093766980877112</v>
      </c>
      <c r="F145" s="60"/>
      <c r="G145" s="60"/>
      <c r="H145" s="60"/>
      <c r="I145" s="60"/>
      <c r="J145" s="60"/>
      <c r="K145" s="60"/>
      <c r="L145" s="60"/>
      <c r="M145" s="60" t="s">
        <v>25</v>
      </c>
      <c r="N145" s="146"/>
      <c r="O145" s="60"/>
      <c r="P145" s="111"/>
      <c r="Q145" s="111"/>
      <c r="R145" s="57"/>
      <c r="S145" s="57"/>
      <c r="T145" s="57"/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1"/>
    </row>
    <row r="146" spans="1:32" x14ac:dyDescent="0.25">
      <c r="A146" s="230"/>
      <c r="B146" s="81">
        <v>141</v>
      </c>
      <c r="C146" s="59">
        <v>0.54166666666666663</v>
      </c>
      <c r="D146" s="59">
        <v>0.55208333333333337</v>
      </c>
      <c r="E146" s="138">
        <v>0.54370763966165581</v>
      </c>
      <c r="F146" s="60"/>
      <c r="G146" s="60"/>
      <c r="H146" s="60" t="s">
        <v>25</v>
      </c>
      <c r="I146" s="60"/>
      <c r="J146" s="60"/>
      <c r="K146" s="60"/>
      <c r="L146" s="60"/>
      <c r="M146" s="60"/>
      <c r="N146" s="146">
        <v>100</v>
      </c>
      <c r="O146" s="60"/>
      <c r="P146" s="111"/>
      <c r="Q146" s="111"/>
      <c r="R146" s="57"/>
      <c r="S146" s="57"/>
      <c r="T146" s="57"/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1"/>
    </row>
    <row r="147" spans="1:32" x14ac:dyDescent="0.25">
      <c r="A147" s="230"/>
      <c r="B147" s="81">
        <v>142</v>
      </c>
      <c r="C147" s="59">
        <v>0.54166666666666663</v>
      </c>
      <c r="D147" s="59">
        <v>0.55208333333333337</v>
      </c>
      <c r="E147" s="138">
        <v>0.54982226445272631</v>
      </c>
      <c r="F147" s="60"/>
      <c r="G147" s="60"/>
      <c r="H147" s="60"/>
      <c r="I147" s="60" t="s">
        <v>25</v>
      </c>
      <c r="J147" s="60"/>
      <c r="K147" s="60"/>
      <c r="L147" s="60"/>
      <c r="M147" s="60"/>
      <c r="N147" s="146">
        <v>115</v>
      </c>
      <c r="O147" s="60"/>
      <c r="P147" s="111"/>
      <c r="Q147" s="111"/>
      <c r="R147" s="57"/>
      <c r="S147" s="57"/>
      <c r="T147" s="57"/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1"/>
    </row>
    <row r="148" spans="1:32" x14ac:dyDescent="0.25">
      <c r="A148" s="230"/>
      <c r="B148" s="81">
        <v>143</v>
      </c>
      <c r="C148" s="59">
        <v>0.54166666666666663</v>
      </c>
      <c r="D148" s="59">
        <v>0.55208333333333304</v>
      </c>
      <c r="E148" s="138">
        <v>0.5509185076420503</v>
      </c>
      <c r="F148" s="60"/>
      <c r="G148" s="60"/>
      <c r="H148" s="60"/>
      <c r="I148" s="60" t="s">
        <v>25</v>
      </c>
      <c r="J148" s="60"/>
      <c r="K148" s="60"/>
      <c r="L148" s="60"/>
      <c r="M148" s="60"/>
      <c r="N148" s="146">
        <v>115</v>
      </c>
      <c r="O148" s="60"/>
      <c r="P148" s="111"/>
      <c r="Q148" s="111"/>
      <c r="R148" s="57"/>
      <c r="S148" s="57"/>
      <c r="T148" s="57"/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1"/>
    </row>
    <row r="149" spans="1:32" x14ac:dyDescent="0.25">
      <c r="A149" s="230"/>
      <c r="B149" s="81">
        <v>144</v>
      </c>
      <c r="C149" s="59">
        <v>0.54166666666666663</v>
      </c>
      <c r="D149" s="59">
        <v>0.55208333333333304</v>
      </c>
      <c r="E149" s="138">
        <v>0.55097161573813314</v>
      </c>
      <c r="F149" s="60"/>
      <c r="G149" s="60"/>
      <c r="H149" s="60" t="s">
        <v>25</v>
      </c>
      <c r="I149" s="60"/>
      <c r="J149" s="60"/>
      <c r="K149" s="60"/>
      <c r="L149" s="60"/>
      <c r="M149" s="60"/>
      <c r="N149" s="146">
        <v>110</v>
      </c>
      <c r="O149" s="60"/>
      <c r="P149" s="111"/>
      <c r="Q149" s="111"/>
      <c r="R149" s="57"/>
      <c r="S149" s="57"/>
      <c r="T149" s="57"/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1"/>
    </row>
    <row r="150" spans="1:32" x14ac:dyDescent="0.25">
      <c r="A150" s="230"/>
      <c r="B150" s="81">
        <v>145</v>
      </c>
      <c r="C150" s="59">
        <v>0.54166666666666663</v>
      </c>
      <c r="D150" s="59">
        <v>0.55208333333333304</v>
      </c>
      <c r="E150" s="138">
        <v>0.55140697824283447</v>
      </c>
      <c r="F150" s="60"/>
      <c r="G150" s="60"/>
      <c r="H150" s="60"/>
      <c r="I150" s="60"/>
      <c r="J150" s="60" t="s">
        <v>25</v>
      </c>
      <c r="K150" s="60"/>
      <c r="L150" s="60"/>
      <c r="M150" s="60"/>
      <c r="N150" s="146">
        <v>115</v>
      </c>
      <c r="O150" s="60"/>
      <c r="P150" s="111"/>
      <c r="Q150" s="111"/>
      <c r="R150" s="57"/>
      <c r="S150" s="57"/>
      <c r="T150" s="57"/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1"/>
    </row>
    <row r="151" spans="1:32" x14ac:dyDescent="0.25">
      <c r="A151" s="230"/>
      <c r="B151" s="81">
        <v>146</v>
      </c>
      <c r="C151" s="59">
        <v>0.55208333333333337</v>
      </c>
      <c r="D151" s="59">
        <v>0.5625</v>
      </c>
      <c r="E151" s="138">
        <v>0.55354663612048871</v>
      </c>
      <c r="F151" s="60"/>
      <c r="G151" s="60"/>
      <c r="H151" s="60"/>
      <c r="I151" s="60"/>
      <c r="J151" s="60"/>
      <c r="K151" s="60"/>
      <c r="L151" s="60"/>
      <c r="M151" s="60" t="s">
        <v>25</v>
      </c>
      <c r="N151" s="146"/>
      <c r="O151" s="60"/>
      <c r="P151" s="111"/>
      <c r="Q151" s="111"/>
      <c r="R151" s="57"/>
      <c r="S151" s="57"/>
      <c r="T151" s="57"/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1"/>
    </row>
    <row r="152" spans="1:32" x14ac:dyDescent="0.25">
      <c r="A152" s="230"/>
      <c r="B152" s="81">
        <v>147</v>
      </c>
      <c r="C152" s="59">
        <v>0.55208333333333337</v>
      </c>
      <c r="D152" s="59">
        <v>0.5625</v>
      </c>
      <c r="E152" s="138">
        <v>0.55837856167801503</v>
      </c>
      <c r="F152" s="60"/>
      <c r="G152" s="60"/>
      <c r="H152" s="60"/>
      <c r="I152" s="60"/>
      <c r="J152" s="60"/>
      <c r="K152" s="60"/>
      <c r="L152" s="60"/>
      <c r="M152" s="60" t="s">
        <v>25</v>
      </c>
      <c r="N152" s="146"/>
      <c r="O152" s="60"/>
      <c r="P152" s="111"/>
      <c r="Q152" s="111"/>
      <c r="R152" s="57"/>
      <c r="S152" s="57"/>
      <c r="T152" s="57"/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1"/>
    </row>
    <row r="153" spans="1:32" x14ac:dyDescent="0.25">
      <c r="A153" s="230"/>
      <c r="B153" s="81">
        <v>148</v>
      </c>
      <c r="C153" s="59">
        <v>0.55208333333333304</v>
      </c>
      <c r="D153" s="59">
        <v>0.5625</v>
      </c>
      <c r="E153" s="138">
        <v>0.56095142525203212</v>
      </c>
      <c r="F153" s="60"/>
      <c r="G153" s="60"/>
      <c r="H153" s="60"/>
      <c r="I153" s="60"/>
      <c r="J153" s="60"/>
      <c r="K153" s="60"/>
      <c r="L153" s="60"/>
      <c r="M153" s="60" t="s">
        <v>25</v>
      </c>
      <c r="N153" s="146"/>
      <c r="O153" s="60"/>
      <c r="P153" s="111"/>
      <c r="Q153" s="111"/>
      <c r="R153" s="57"/>
      <c r="S153" s="57"/>
      <c r="T153" s="57"/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1"/>
    </row>
    <row r="154" spans="1:32" x14ac:dyDescent="0.25">
      <c r="A154" s="230"/>
      <c r="B154" s="81">
        <v>149</v>
      </c>
      <c r="C154" s="59">
        <v>0.55208333333333304</v>
      </c>
      <c r="D154" s="59">
        <v>0.5625</v>
      </c>
      <c r="E154" s="138">
        <v>0.56131676052780954</v>
      </c>
      <c r="F154" s="60"/>
      <c r="G154" s="60"/>
      <c r="H154" s="60"/>
      <c r="I154" s="60"/>
      <c r="J154" s="60" t="s">
        <v>25</v>
      </c>
      <c r="K154" s="60"/>
      <c r="L154" s="60"/>
      <c r="M154" s="60"/>
      <c r="N154" s="146">
        <v>100</v>
      </c>
      <c r="O154" s="60"/>
      <c r="P154" s="111"/>
      <c r="Q154" s="111"/>
      <c r="R154" s="57"/>
      <c r="S154" s="57"/>
      <c r="T154" s="57"/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1"/>
    </row>
    <row r="155" spans="1:32" ht="15.75" thickBot="1" x14ac:dyDescent="0.3">
      <c r="A155" s="231"/>
      <c r="B155" s="88">
        <v>150</v>
      </c>
      <c r="C155" s="73">
        <v>0.55208333333333304</v>
      </c>
      <c r="D155" s="73">
        <v>0.5625</v>
      </c>
      <c r="E155" s="139">
        <v>0.56246440131272801</v>
      </c>
      <c r="F155" s="74"/>
      <c r="G155" s="74"/>
      <c r="H155" s="74"/>
      <c r="I155" s="74"/>
      <c r="J155" s="74" t="s">
        <v>25</v>
      </c>
      <c r="K155" s="74"/>
      <c r="L155" s="74"/>
      <c r="M155" s="74"/>
      <c r="N155" s="152">
        <v>100</v>
      </c>
      <c r="O155" s="74"/>
      <c r="P155" s="111"/>
      <c r="Q155" s="111"/>
      <c r="R155" s="57"/>
      <c r="S155" s="57"/>
      <c r="T155" s="57"/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1"/>
    </row>
    <row r="156" spans="1:32" x14ac:dyDescent="0.25">
      <c r="A156" s="207">
        <v>45901</v>
      </c>
      <c r="B156" s="90">
        <v>151</v>
      </c>
      <c r="C156" s="59">
        <v>0.5</v>
      </c>
      <c r="D156" s="59">
        <v>0.51041666666666663</v>
      </c>
      <c r="E156" s="138">
        <v>0.50225832804828496</v>
      </c>
      <c r="F156" s="60"/>
      <c r="G156" s="60"/>
      <c r="H156" s="60"/>
      <c r="I156" s="60"/>
      <c r="J156" s="60"/>
      <c r="K156" s="60"/>
      <c r="L156" s="60"/>
      <c r="M156" s="60" t="s">
        <v>25</v>
      </c>
      <c r="N156" s="60"/>
      <c r="O156" s="60"/>
      <c r="P156" s="111"/>
      <c r="Q156" s="111"/>
      <c r="R156" s="57"/>
      <c r="S156" s="57"/>
      <c r="T156" s="57"/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1"/>
    </row>
    <row r="157" spans="1:32" x14ac:dyDescent="0.25">
      <c r="A157" s="201"/>
      <c r="B157" s="81">
        <v>152</v>
      </c>
      <c r="C157" s="59">
        <v>0.5</v>
      </c>
      <c r="D157" s="59">
        <v>0.51041666666666663</v>
      </c>
      <c r="E157" s="138">
        <v>0.50440659440983393</v>
      </c>
      <c r="F157" s="60"/>
      <c r="G157" s="60"/>
      <c r="H157" s="60"/>
      <c r="I157" s="60"/>
      <c r="J157" s="60"/>
      <c r="K157" s="60"/>
      <c r="L157" s="60"/>
      <c r="M157" s="60" t="s">
        <v>25</v>
      </c>
      <c r="N157" s="60"/>
      <c r="O157" s="60"/>
      <c r="P157" s="111"/>
      <c r="Q157" s="111"/>
      <c r="R157" s="57"/>
      <c r="S157" s="57"/>
      <c r="T157" s="57"/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1"/>
    </row>
    <row r="158" spans="1:32" x14ac:dyDescent="0.25">
      <c r="A158" s="201"/>
      <c r="B158" s="81">
        <v>153</v>
      </c>
      <c r="C158" s="59">
        <v>0.5</v>
      </c>
      <c r="D158" s="59">
        <v>0.51041666666666696</v>
      </c>
      <c r="E158" s="138">
        <v>0.50556070651813934</v>
      </c>
      <c r="F158" s="60"/>
      <c r="G158" s="60"/>
      <c r="H158" s="60"/>
      <c r="I158" s="60"/>
      <c r="J158" s="60"/>
      <c r="K158" s="60"/>
      <c r="L158" s="60"/>
      <c r="M158" s="60" t="s">
        <v>25</v>
      </c>
      <c r="N158" s="60"/>
      <c r="O158" s="60"/>
      <c r="P158" s="111"/>
      <c r="Q158" s="111"/>
      <c r="R158" s="57"/>
      <c r="S158" s="57"/>
      <c r="T158" s="57"/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1"/>
    </row>
    <row r="159" spans="1:32" x14ac:dyDescent="0.25">
      <c r="A159" s="201"/>
      <c r="B159" s="81">
        <v>154</v>
      </c>
      <c r="C159" s="59">
        <v>0.5</v>
      </c>
      <c r="D159" s="59">
        <v>0.51041666666666696</v>
      </c>
      <c r="E159" s="138">
        <v>0.50582428717796002</v>
      </c>
      <c r="F159" s="60"/>
      <c r="G159" s="60"/>
      <c r="H159" s="60"/>
      <c r="I159" s="60"/>
      <c r="J159" s="60"/>
      <c r="K159" s="60" t="s">
        <v>25</v>
      </c>
      <c r="L159" s="60"/>
      <c r="M159" s="60"/>
      <c r="N159" s="60">
        <v>100</v>
      </c>
      <c r="O159" s="60" t="s">
        <v>169</v>
      </c>
      <c r="P159" s="111"/>
      <c r="Q159" s="111"/>
      <c r="R159" s="57"/>
      <c r="S159" s="57"/>
      <c r="T159" s="57"/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1"/>
    </row>
    <row r="160" spans="1:32" x14ac:dyDescent="0.25">
      <c r="A160" s="201"/>
      <c r="B160" s="81">
        <v>155</v>
      </c>
      <c r="C160" s="59">
        <v>0.5</v>
      </c>
      <c r="D160" s="59">
        <v>0.51041666666666696</v>
      </c>
      <c r="E160" s="138">
        <v>0.50713033124662954</v>
      </c>
      <c r="F160" s="60"/>
      <c r="G160" s="60"/>
      <c r="H160" s="60"/>
      <c r="I160" s="60"/>
      <c r="J160" s="60"/>
      <c r="K160" s="60" t="s">
        <v>25</v>
      </c>
      <c r="L160" s="60"/>
      <c r="M160" s="60"/>
      <c r="N160" s="60">
        <v>100</v>
      </c>
      <c r="O160" s="60" t="s">
        <v>169</v>
      </c>
      <c r="P160" s="111"/>
      <c r="Q160" s="111"/>
      <c r="R160" s="57"/>
      <c r="S160" s="57"/>
      <c r="T160" s="57"/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1"/>
    </row>
    <row r="161" spans="1:32" x14ac:dyDescent="0.25">
      <c r="A161" s="201"/>
      <c r="B161" s="81">
        <v>156</v>
      </c>
      <c r="C161" s="59">
        <v>0.51041666666666663</v>
      </c>
      <c r="D161" s="59">
        <v>0.52083333333333337</v>
      </c>
      <c r="E161" s="138">
        <v>0.51495910955747992</v>
      </c>
      <c r="F161" s="60"/>
      <c r="G161" s="60"/>
      <c r="H161" s="60"/>
      <c r="I161" s="60"/>
      <c r="J161" s="60" t="s">
        <v>25</v>
      </c>
      <c r="K161" s="60"/>
      <c r="L161" s="60"/>
      <c r="M161" s="60"/>
      <c r="N161" s="60">
        <v>110</v>
      </c>
      <c r="O161" s="60" t="s">
        <v>190</v>
      </c>
      <c r="P161" s="111"/>
      <c r="Q161" s="111"/>
      <c r="R161" s="57"/>
      <c r="S161" s="57"/>
      <c r="T161" s="57"/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1"/>
    </row>
    <row r="162" spans="1:32" x14ac:dyDescent="0.25">
      <c r="A162" s="201"/>
      <c r="B162" s="81">
        <v>157</v>
      </c>
      <c r="C162" s="59">
        <v>0.51041666666666663</v>
      </c>
      <c r="D162" s="59">
        <v>0.52083333333333337</v>
      </c>
      <c r="E162" s="138">
        <v>0.51565345464973034</v>
      </c>
      <c r="F162" s="60"/>
      <c r="G162" s="60"/>
      <c r="H162" s="60" t="s">
        <v>25</v>
      </c>
      <c r="I162" s="60"/>
      <c r="J162" s="60"/>
      <c r="K162" s="60"/>
      <c r="L162" s="60"/>
      <c r="M162" s="60"/>
      <c r="N162" s="60">
        <v>100</v>
      </c>
      <c r="O162" s="60"/>
      <c r="P162" s="111"/>
      <c r="Q162" s="111"/>
      <c r="R162" s="57"/>
      <c r="S162" s="57"/>
      <c r="T162" s="57"/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1"/>
    </row>
    <row r="163" spans="1:32" x14ac:dyDescent="0.25">
      <c r="A163" s="201"/>
      <c r="B163" s="81">
        <v>158</v>
      </c>
      <c r="C163" s="59">
        <v>0.51041666666666696</v>
      </c>
      <c r="D163" s="59">
        <v>0.52083333333333337</v>
      </c>
      <c r="E163" s="138">
        <v>0.51570422886638623</v>
      </c>
      <c r="F163" s="60"/>
      <c r="G163" s="60"/>
      <c r="H163" s="60"/>
      <c r="I163" s="60" t="s">
        <v>25</v>
      </c>
      <c r="J163" s="60"/>
      <c r="K163" s="60"/>
      <c r="L163" s="60"/>
      <c r="M163" s="60"/>
      <c r="N163" s="60">
        <v>100</v>
      </c>
      <c r="O163" s="60"/>
      <c r="P163" s="111"/>
      <c r="Q163" s="111"/>
      <c r="R163" s="57"/>
      <c r="S163" s="57"/>
      <c r="T163" s="57"/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1"/>
    </row>
    <row r="164" spans="1:32" x14ac:dyDescent="0.25">
      <c r="A164" s="201"/>
      <c r="B164" s="81">
        <v>159</v>
      </c>
      <c r="C164" s="59">
        <v>0.51041666666666696</v>
      </c>
      <c r="D164" s="59">
        <v>0.52083333333333337</v>
      </c>
      <c r="E164" s="138">
        <v>0.51644258721662306</v>
      </c>
      <c r="F164" s="60"/>
      <c r="G164" s="60"/>
      <c r="H164" s="60" t="s">
        <v>25</v>
      </c>
      <c r="I164" s="60"/>
      <c r="J164" s="60"/>
      <c r="K164" s="60"/>
      <c r="L164" s="60"/>
      <c r="M164" s="60"/>
      <c r="N164" s="60">
        <v>100</v>
      </c>
      <c r="O164" s="60"/>
      <c r="P164" s="111"/>
      <c r="Q164" s="111"/>
      <c r="R164" s="57"/>
      <c r="S164" s="57"/>
      <c r="T164" s="57"/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1"/>
    </row>
    <row r="165" spans="1:32" x14ac:dyDescent="0.25">
      <c r="A165" s="201"/>
      <c r="B165" s="81">
        <v>160</v>
      </c>
      <c r="C165" s="59">
        <v>0.51041666666666696</v>
      </c>
      <c r="D165" s="59">
        <v>0.52083333333333337</v>
      </c>
      <c r="E165" s="138">
        <v>0.52076586281930248</v>
      </c>
      <c r="F165" s="60"/>
      <c r="G165" s="60"/>
      <c r="H165" s="60"/>
      <c r="I165" s="60"/>
      <c r="J165" s="60"/>
      <c r="K165" s="60"/>
      <c r="L165" s="60" t="s">
        <v>25</v>
      </c>
      <c r="M165" s="60"/>
      <c r="N165" s="60">
        <v>100</v>
      </c>
      <c r="O165" s="60" t="s">
        <v>191</v>
      </c>
      <c r="P165" s="111"/>
      <c r="Q165" s="111"/>
      <c r="R165" s="57"/>
      <c r="S165" s="57"/>
      <c r="T165" s="57"/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1"/>
    </row>
    <row r="166" spans="1:32" x14ac:dyDescent="0.25">
      <c r="A166" s="201"/>
      <c r="B166" s="81">
        <v>161</v>
      </c>
      <c r="C166" s="59">
        <v>0.52083333333333337</v>
      </c>
      <c r="D166" s="59">
        <v>0.53125</v>
      </c>
      <c r="E166" s="138">
        <v>0.522172730776711</v>
      </c>
      <c r="F166" s="60"/>
      <c r="G166" s="60"/>
      <c r="H166" s="60"/>
      <c r="I166" s="60"/>
      <c r="J166" s="60"/>
      <c r="K166" s="60"/>
      <c r="L166" s="60" t="s">
        <v>25</v>
      </c>
      <c r="M166" s="60"/>
      <c r="N166" s="60">
        <v>90</v>
      </c>
      <c r="O166" s="60" t="s">
        <v>207</v>
      </c>
      <c r="P166" s="111"/>
      <c r="Q166" s="111"/>
      <c r="R166" s="57"/>
      <c r="S166" s="57"/>
      <c r="T166" s="57"/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1"/>
    </row>
    <row r="167" spans="1:32" x14ac:dyDescent="0.25">
      <c r="A167" s="201"/>
      <c r="B167" s="81">
        <v>162</v>
      </c>
      <c r="C167" s="59">
        <v>0.52083333333333337</v>
      </c>
      <c r="D167" s="59">
        <v>0.53125</v>
      </c>
      <c r="E167" s="138">
        <v>0.52346612358231714</v>
      </c>
      <c r="F167" s="60"/>
      <c r="G167" s="60"/>
      <c r="H167" s="60"/>
      <c r="I167" s="60"/>
      <c r="J167" s="60"/>
      <c r="K167" s="60"/>
      <c r="L167" s="60" t="s">
        <v>25</v>
      </c>
      <c r="M167" s="60"/>
      <c r="N167" s="60">
        <v>100</v>
      </c>
      <c r="O167" s="60" t="s">
        <v>192</v>
      </c>
      <c r="P167" s="111"/>
      <c r="Q167" s="111"/>
      <c r="R167" s="57"/>
      <c r="S167" s="57"/>
      <c r="T167" s="57"/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1"/>
    </row>
    <row r="168" spans="1:32" x14ac:dyDescent="0.25">
      <c r="A168" s="201"/>
      <c r="B168" s="81">
        <v>163</v>
      </c>
      <c r="C168" s="59">
        <v>0.52083333333333337</v>
      </c>
      <c r="D168" s="59">
        <v>0.53125</v>
      </c>
      <c r="E168" s="138">
        <v>0.52943139062313482</v>
      </c>
      <c r="F168" s="60"/>
      <c r="G168" s="60"/>
      <c r="H168" s="60"/>
      <c r="I168" s="60"/>
      <c r="J168" s="60"/>
      <c r="K168" s="60"/>
      <c r="L168" s="60"/>
      <c r="M168" s="60" t="s">
        <v>25</v>
      </c>
      <c r="N168" s="60"/>
      <c r="O168" s="60"/>
      <c r="P168" s="111"/>
      <c r="Q168" s="111"/>
      <c r="R168" s="57"/>
      <c r="S168" s="57"/>
      <c r="T168" s="57"/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1"/>
    </row>
    <row r="169" spans="1:32" x14ac:dyDescent="0.25">
      <c r="A169" s="201"/>
      <c r="B169" s="81">
        <v>164</v>
      </c>
      <c r="C169" s="59">
        <v>0.52083333333333337</v>
      </c>
      <c r="D169" s="59">
        <v>0.53125</v>
      </c>
      <c r="E169" s="138">
        <v>0.53055909150152281</v>
      </c>
      <c r="F169" s="60"/>
      <c r="G169" s="60"/>
      <c r="H169" s="60"/>
      <c r="I169" s="60"/>
      <c r="J169" s="60"/>
      <c r="K169" s="60"/>
      <c r="L169" s="60" t="s">
        <v>25</v>
      </c>
      <c r="M169" s="60"/>
      <c r="N169" s="60">
        <v>100</v>
      </c>
      <c r="O169" s="60" t="s">
        <v>193</v>
      </c>
      <c r="P169" s="111"/>
      <c r="Q169" s="111"/>
      <c r="R169" s="57"/>
      <c r="S169" s="57"/>
      <c r="T169" s="57"/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1"/>
    </row>
    <row r="170" spans="1:32" x14ac:dyDescent="0.25">
      <c r="A170" s="201"/>
      <c r="B170" s="81">
        <v>165</v>
      </c>
      <c r="C170" s="59">
        <v>0.52083333333333337</v>
      </c>
      <c r="D170" s="59">
        <v>0.53125</v>
      </c>
      <c r="E170" s="138">
        <v>0.53117839823495427</v>
      </c>
      <c r="F170" s="60"/>
      <c r="G170" s="60"/>
      <c r="H170" s="60"/>
      <c r="I170" s="60"/>
      <c r="J170" s="60" t="s">
        <v>25</v>
      </c>
      <c r="K170" s="60"/>
      <c r="L170" s="60"/>
      <c r="M170" s="60"/>
      <c r="N170" s="112">
        <v>110</v>
      </c>
      <c r="O170" s="60"/>
      <c r="P170" s="111"/>
      <c r="Q170" s="111"/>
      <c r="R170" s="57"/>
      <c r="S170" s="57"/>
      <c r="T170" s="57"/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1"/>
    </row>
    <row r="171" spans="1:32" x14ac:dyDescent="0.25">
      <c r="A171" s="201"/>
      <c r="B171" s="81">
        <v>166</v>
      </c>
      <c r="C171" s="59">
        <v>0.53125</v>
      </c>
      <c r="D171" s="59">
        <v>0.54166666666666663</v>
      </c>
      <c r="E171" s="138">
        <v>0.53326271044755513</v>
      </c>
      <c r="F171" s="60"/>
      <c r="G171" s="60"/>
      <c r="H171" s="60"/>
      <c r="I171" s="60"/>
      <c r="J171" s="60" t="s">
        <v>25</v>
      </c>
      <c r="K171" s="60"/>
      <c r="L171" s="60"/>
      <c r="M171" s="60"/>
      <c r="N171" s="146">
        <v>100</v>
      </c>
      <c r="O171" s="60"/>
      <c r="P171" s="111"/>
      <c r="Q171" s="111"/>
      <c r="R171" s="57"/>
      <c r="S171" s="57"/>
      <c r="T171" s="57"/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1"/>
    </row>
    <row r="172" spans="1:32" x14ac:dyDescent="0.25">
      <c r="A172" s="201"/>
      <c r="B172" s="81">
        <v>167</v>
      </c>
      <c r="C172" s="59">
        <v>0.53125</v>
      </c>
      <c r="D172" s="59">
        <v>0.54166666666666663</v>
      </c>
      <c r="E172" s="138">
        <v>0.53737252771624833</v>
      </c>
      <c r="F172" s="60"/>
      <c r="G172" s="60"/>
      <c r="H172" s="60" t="s">
        <v>25</v>
      </c>
      <c r="I172" s="60"/>
      <c r="J172" s="60"/>
      <c r="K172" s="60"/>
      <c r="L172" s="60"/>
      <c r="M172" s="60"/>
      <c r="N172" s="146">
        <v>100</v>
      </c>
      <c r="O172" s="60"/>
      <c r="P172" s="111"/>
      <c r="Q172" s="111"/>
      <c r="R172" s="57"/>
      <c r="S172" s="57"/>
      <c r="T172" s="57"/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1"/>
    </row>
    <row r="173" spans="1:32" x14ac:dyDescent="0.25">
      <c r="A173" s="201"/>
      <c r="B173" s="81">
        <v>168</v>
      </c>
      <c r="C173" s="59">
        <v>0.53125</v>
      </c>
      <c r="D173" s="59">
        <v>0.54166666666666663</v>
      </c>
      <c r="E173" s="138">
        <v>0.5395346957213405</v>
      </c>
      <c r="F173" s="60"/>
      <c r="G173" s="60"/>
      <c r="H173" s="60"/>
      <c r="I173" s="60"/>
      <c r="J173" s="60"/>
      <c r="K173" s="60"/>
      <c r="L173" s="60"/>
      <c r="M173" s="60" t="s">
        <v>25</v>
      </c>
      <c r="N173" s="146"/>
      <c r="O173" s="60"/>
      <c r="P173" s="111"/>
      <c r="Q173" s="111"/>
      <c r="R173" s="57"/>
      <c r="S173" s="57"/>
      <c r="T173" s="57"/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1"/>
    </row>
    <row r="174" spans="1:32" x14ac:dyDescent="0.25">
      <c r="A174" s="201"/>
      <c r="B174" s="81">
        <v>169</v>
      </c>
      <c r="C174" s="59">
        <v>0.53125</v>
      </c>
      <c r="D174" s="59">
        <v>0.54166666666666663</v>
      </c>
      <c r="E174" s="138">
        <v>0.54008115424925118</v>
      </c>
      <c r="F174" s="60"/>
      <c r="G174" s="60"/>
      <c r="H174" s="60"/>
      <c r="I174" s="60"/>
      <c r="J174" s="60"/>
      <c r="K174" s="60"/>
      <c r="L174" s="60"/>
      <c r="M174" s="60" t="s">
        <v>25</v>
      </c>
      <c r="N174" s="146"/>
      <c r="O174" s="60"/>
      <c r="P174" s="111"/>
      <c r="Q174" s="111"/>
      <c r="R174" s="57"/>
      <c r="S174" s="57"/>
      <c r="T174" s="57"/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1"/>
    </row>
    <row r="175" spans="1:32" x14ac:dyDescent="0.25">
      <c r="A175" s="201"/>
      <c r="B175" s="81">
        <v>170</v>
      </c>
      <c r="C175" s="59">
        <v>0.53125</v>
      </c>
      <c r="D175" s="59">
        <v>0.54166666666666663</v>
      </c>
      <c r="E175" s="138">
        <v>0.54163769977229481</v>
      </c>
      <c r="F175" s="60"/>
      <c r="G175" s="60"/>
      <c r="H175" s="60" t="s">
        <v>25</v>
      </c>
      <c r="I175" s="60"/>
      <c r="J175" s="60"/>
      <c r="K175" s="60"/>
      <c r="L175" s="60"/>
      <c r="M175" s="60"/>
      <c r="N175" s="146">
        <v>100</v>
      </c>
      <c r="O175" s="60"/>
      <c r="P175" s="111"/>
      <c r="Q175" s="111"/>
      <c r="R175" s="57"/>
      <c r="S175" s="57"/>
      <c r="T175" s="57"/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1"/>
    </row>
    <row r="176" spans="1:32" x14ac:dyDescent="0.25">
      <c r="A176" s="201"/>
      <c r="B176" s="81">
        <v>171</v>
      </c>
      <c r="C176" s="59">
        <v>0.54166666666666663</v>
      </c>
      <c r="D176" s="59">
        <v>0.55208333333333337</v>
      </c>
      <c r="E176" s="138">
        <v>0.54259675813401453</v>
      </c>
      <c r="F176" s="60"/>
      <c r="G176" s="60"/>
      <c r="H176" s="60"/>
      <c r="I176" s="60"/>
      <c r="J176" s="60"/>
      <c r="K176" s="60"/>
      <c r="L176" s="60"/>
      <c r="M176" s="60" t="s">
        <v>25</v>
      </c>
      <c r="N176" s="146"/>
      <c r="O176" s="60"/>
      <c r="P176" s="111"/>
      <c r="Q176" s="111"/>
      <c r="R176" s="57"/>
      <c r="S176" s="57"/>
      <c r="T176" s="57"/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1"/>
    </row>
    <row r="177" spans="1:32" x14ac:dyDescent="0.25">
      <c r="A177" s="201"/>
      <c r="B177" s="81">
        <v>172</v>
      </c>
      <c r="C177" s="59">
        <v>0.54166666666666663</v>
      </c>
      <c r="D177" s="59">
        <v>0.55208333333333337</v>
      </c>
      <c r="E177" s="138">
        <v>0.54279520996337904</v>
      </c>
      <c r="F177" s="60"/>
      <c r="G177" s="60"/>
      <c r="H177" s="60"/>
      <c r="I177" s="60"/>
      <c r="J177" s="60"/>
      <c r="K177" s="60"/>
      <c r="L177" s="60"/>
      <c r="M177" s="60" t="s">
        <v>25</v>
      </c>
      <c r="N177" s="146"/>
      <c r="O177" s="60"/>
      <c r="P177" s="111"/>
      <c r="Q177" s="111"/>
      <c r="R177" s="57"/>
      <c r="S177" s="57"/>
      <c r="T177" s="57"/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1"/>
    </row>
    <row r="178" spans="1:32" x14ac:dyDescent="0.25">
      <c r="A178" s="201"/>
      <c r="B178" s="81">
        <v>173</v>
      </c>
      <c r="C178" s="59">
        <v>0.54166666666666663</v>
      </c>
      <c r="D178" s="59">
        <v>0.55208333333333304</v>
      </c>
      <c r="E178" s="138">
        <v>0.54361322039604332</v>
      </c>
      <c r="F178" s="60"/>
      <c r="G178" s="60"/>
      <c r="H178" s="60"/>
      <c r="I178" s="60"/>
      <c r="J178" s="60"/>
      <c r="K178" s="60"/>
      <c r="L178" s="60" t="s">
        <v>25</v>
      </c>
      <c r="M178" s="60"/>
      <c r="N178" s="146">
        <v>115</v>
      </c>
      <c r="O178" s="60" t="s">
        <v>194</v>
      </c>
      <c r="P178" s="111"/>
      <c r="Q178" s="111"/>
      <c r="R178" s="57"/>
      <c r="S178" s="57"/>
      <c r="T178" s="57"/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1"/>
    </row>
    <row r="179" spans="1:32" x14ac:dyDescent="0.25">
      <c r="A179" s="201"/>
      <c r="B179" s="81">
        <v>174</v>
      </c>
      <c r="C179" s="59">
        <v>0.54166666666666663</v>
      </c>
      <c r="D179" s="59">
        <v>0.55208333333333304</v>
      </c>
      <c r="E179" s="138">
        <v>0.54366963728239148</v>
      </c>
      <c r="F179" s="60"/>
      <c r="G179" s="60"/>
      <c r="H179" s="60"/>
      <c r="I179" s="60"/>
      <c r="J179" s="60"/>
      <c r="K179" s="60"/>
      <c r="L179" s="60" t="s">
        <v>25</v>
      </c>
      <c r="M179" s="60"/>
      <c r="N179" s="146">
        <v>100</v>
      </c>
      <c r="O179" s="60" t="s">
        <v>195</v>
      </c>
      <c r="P179" s="111"/>
      <c r="Q179" s="111"/>
      <c r="R179" s="57"/>
      <c r="S179" s="57"/>
      <c r="T179" s="57"/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1"/>
    </row>
    <row r="180" spans="1:32" x14ac:dyDescent="0.25">
      <c r="A180" s="201"/>
      <c r="B180" s="81">
        <v>175</v>
      </c>
      <c r="C180" s="59">
        <v>0.54166666666666663</v>
      </c>
      <c r="D180" s="59">
        <v>0.55208333333333304</v>
      </c>
      <c r="E180" s="138">
        <v>0.55138085751732835</v>
      </c>
      <c r="F180" s="60"/>
      <c r="G180" s="60"/>
      <c r="H180" s="60"/>
      <c r="I180" s="60" t="s">
        <v>25</v>
      </c>
      <c r="J180" s="60"/>
      <c r="K180" s="60"/>
      <c r="L180" s="60"/>
      <c r="M180" s="60"/>
      <c r="N180" s="146">
        <v>110</v>
      </c>
      <c r="O180" s="60"/>
      <c r="P180" s="111"/>
      <c r="Q180" s="111"/>
      <c r="R180" s="57"/>
      <c r="S180" s="57"/>
      <c r="T180" s="57"/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1"/>
    </row>
    <row r="181" spans="1:32" x14ac:dyDescent="0.25">
      <c r="A181" s="201"/>
      <c r="B181" s="81">
        <v>176</v>
      </c>
      <c r="C181" s="59">
        <v>0.55208333333333337</v>
      </c>
      <c r="D181" s="59">
        <v>0.5625</v>
      </c>
      <c r="E181" s="138">
        <v>0.5536451565035464</v>
      </c>
      <c r="F181" s="60"/>
      <c r="G181" s="60"/>
      <c r="H181" s="60"/>
      <c r="I181" s="60"/>
      <c r="J181" s="60"/>
      <c r="K181" s="60"/>
      <c r="L181" s="60"/>
      <c r="M181" s="60" t="s">
        <v>25</v>
      </c>
      <c r="N181" s="146"/>
      <c r="O181" s="60"/>
      <c r="P181" s="111"/>
      <c r="Q181" s="111"/>
      <c r="R181" s="57"/>
      <c r="S181" s="57"/>
      <c r="T181" s="57"/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1"/>
    </row>
    <row r="182" spans="1:32" x14ac:dyDescent="0.25">
      <c r="A182" s="201"/>
      <c r="B182" s="81">
        <v>177</v>
      </c>
      <c r="C182" s="59">
        <v>0.55208333333333337</v>
      </c>
      <c r="D182" s="59">
        <v>0.5625</v>
      </c>
      <c r="E182" s="138">
        <v>0.55714582209100427</v>
      </c>
      <c r="F182" s="60"/>
      <c r="G182" s="60"/>
      <c r="H182" s="60"/>
      <c r="I182" s="60"/>
      <c r="J182" s="60"/>
      <c r="K182" s="60"/>
      <c r="L182" s="60"/>
      <c r="M182" s="60" t="s">
        <v>25</v>
      </c>
      <c r="N182" s="146"/>
      <c r="O182" s="60"/>
      <c r="P182" s="111"/>
      <c r="Q182" s="111"/>
      <c r="R182" s="57"/>
      <c r="S182" s="57"/>
      <c r="T182" s="57"/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1"/>
    </row>
    <row r="183" spans="1:32" x14ac:dyDescent="0.25">
      <c r="A183" s="201"/>
      <c r="B183" s="81">
        <v>178</v>
      </c>
      <c r="C183" s="59">
        <v>0.55208333333333304</v>
      </c>
      <c r="D183" s="59">
        <v>0.5625</v>
      </c>
      <c r="E183" s="138">
        <v>0.55758592452541011</v>
      </c>
      <c r="F183" s="60"/>
      <c r="G183" s="60"/>
      <c r="H183" s="60"/>
      <c r="I183" s="60"/>
      <c r="J183" s="60"/>
      <c r="K183" s="60"/>
      <c r="L183" s="60"/>
      <c r="M183" s="60" t="s">
        <v>25</v>
      </c>
      <c r="N183" s="146"/>
      <c r="O183" s="60"/>
      <c r="P183" s="111"/>
      <c r="Q183" s="111"/>
      <c r="R183" s="57"/>
      <c r="S183" s="57"/>
      <c r="T183" s="57"/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1"/>
    </row>
    <row r="184" spans="1:32" x14ac:dyDescent="0.25">
      <c r="A184" s="201"/>
      <c r="B184" s="81">
        <v>179</v>
      </c>
      <c r="C184" s="59">
        <v>0.55208333333333304</v>
      </c>
      <c r="D184" s="59">
        <v>0.5625</v>
      </c>
      <c r="E184" s="138">
        <v>0.5582059838278618</v>
      </c>
      <c r="F184" s="60"/>
      <c r="G184" s="60"/>
      <c r="H184" s="60"/>
      <c r="I184" s="60"/>
      <c r="J184" s="60"/>
      <c r="K184" s="60"/>
      <c r="L184" s="60"/>
      <c r="M184" s="60" t="s">
        <v>25</v>
      </c>
      <c r="N184" s="146"/>
      <c r="O184" s="60"/>
      <c r="P184" s="111"/>
      <c r="Q184" s="111"/>
      <c r="R184" s="57"/>
      <c r="S184" s="57"/>
      <c r="T184" s="57"/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1"/>
    </row>
    <row r="185" spans="1:32" ht="15.75" thickBot="1" x14ac:dyDescent="0.3">
      <c r="A185" s="228"/>
      <c r="B185" s="88">
        <v>180</v>
      </c>
      <c r="C185" s="73">
        <v>0.55208333333333304</v>
      </c>
      <c r="D185" s="73">
        <v>0.5625</v>
      </c>
      <c r="E185" s="139">
        <v>0.56003404255872657</v>
      </c>
      <c r="F185" s="74"/>
      <c r="G185" s="74" t="s">
        <v>25</v>
      </c>
      <c r="H185" s="74"/>
      <c r="I185" s="74"/>
      <c r="J185" s="74"/>
      <c r="K185" s="74"/>
      <c r="L185" s="74"/>
      <c r="M185" s="74"/>
      <c r="N185" s="152">
        <v>100</v>
      </c>
      <c r="O185" s="74" t="s">
        <v>196</v>
      </c>
      <c r="P185" s="111"/>
      <c r="Q185" s="111"/>
      <c r="R185" s="57"/>
      <c r="S185" s="57"/>
      <c r="T185" s="57"/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1"/>
    </row>
    <row r="186" spans="1:32" x14ac:dyDescent="0.25">
      <c r="A186" s="1"/>
      <c r="B186" s="57"/>
      <c r="C186" s="57"/>
      <c r="D186" s="57"/>
      <c r="E186" s="57"/>
      <c r="F186" s="111"/>
      <c r="G186" s="111"/>
      <c r="H186" s="111"/>
      <c r="I186" s="111"/>
      <c r="J186" s="111"/>
      <c r="K186" s="111"/>
      <c r="L186" s="111"/>
      <c r="M186" s="111"/>
      <c r="N186" s="111"/>
      <c r="O186" s="111"/>
      <c r="P186" s="111"/>
      <c r="Q186" s="111"/>
      <c r="R186" s="57"/>
      <c r="S186" s="57"/>
      <c r="T186" s="57"/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1"/>
    </row>
    <row r="187" spans="1:32" ht="30" x14ac:dyDescent="0.25">
      <c r="A187" s="1"/>
      <c r="B187" s="57"/>
      <c r="C187" s="57"/>
      <c r="D187" s="57"/>
      <c r="E187" s="76" t="s">
        <v>62</v>
      </c>
      <c r="F187" s="77">
        <f>+'TOTAL ALMUERZOS'!$J$11*AUX_EST_2!$Y$40</f>
        <v>246.97443963822258</v>
      </c>
      <c r="G187" s="77">
        <f>+'TOTAL ALMUERZOS'!$J$11*AUX_EST_2!$Y$40</f>
        <v>246.97443963822258</v>
      </c>
      <c r="H187" s="77">
        <f>+'TOTAL ALMUERZOS'!$J$11*AUX_EST_2!$Y$40</f>
        <v>246.97443963822258</v>
      </c>
      <c r="I187" s="77">
        <f>+'TOTAL ALMUERZOS'!$J$11*AUX_EST_2!$Y$40</f>
        <v>246.97443963822258</v>
      </c>
      <c r="J187" s="77">
        <f>+'TOTAL ALMUERZOS'!$J$11*AUX_EST_2!$Y$40</f>
        <v>246.97443963822258</v>
      </c>
      <c r="K187" s="77">
        <f>+'TOTAL ALMUERZOS'!$J$11*AUX_EST_2!$Y$40</f>
        <v>246.97443963822258</v>
      </c>
      <c r="L187" s="77">
        <f>+'TOTAL ALMUERZOS'!$J$11*AUX_EST_2!$Y$40</f>
        <v>246.97443963822258</v>
      </c>
      <c r="M187" s="92"/>
      <c r="N187" s="111"/>
      <c r="O187" s="111"/>
      <c r="P187" s="57"/>
      <c r="Q187" s="57"/>
      <c r="R187" s="57"/>
      <c r="S187" s="57"/>
      <c r="T187" s="57"/>
      <c r="U187" s="57"/>
      <c r="V187" s="57"/>
      <c r="W187" s="57"/>
      <c r="X187" s="57"/>
      <c r="Y187" s="57"/>
      <c r="Z187" s="57"/>
      <c r="AA187" s="57"/>
      <c r="AB187" s="57"/>
      <c r="AC187" s="57"/>
      <c r="AD187" s="1"/>
    </row>
    <row r="188" spans="1:32" x14ac:dyDescent="0.25">
      <c r="A188" s="1"/>
      <c r="B188" s="57"/>
      <c r="C188" s="57"/>
      <c r="D188" s="57"/>
      <c r="E188" s="57"/>
      <c r="F188" s="111"/>
      <c r="G188" s="111"/>
      <c r="H188" s="111"/>
      <c r="I188" s="111"/>
      <c r="J188" s="111"/>
      <c r="K188" s="111"/>
      <c r="L188" s="111"/>
      <c r="M188" s="111"/>
      <c r="N188" s="111"/>
      <c r="O188" s="111"/>
      <c r="P188" s="111"/>
      <c r="Q188" s="111"/>
      <c r="R188" s="57"/>
      <c r="S188" s="57"/>
      <c r="T188" s="57"/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1"/>
    </row>
    <row r="189" spans="1:32" ht="30" x14ac:dyDescent="0.25">
      <c r="A189" s="1"/>
      <c r="B189" s="57"/>
      <c r="C189" s="57"/>
      <c r="D189" s="57"/>
      <c r="E189" s="76" t="s">
        <v>63</v>
      </c>
      <c r="F189" s="60">
        <f>+AVERAGE(F190:F192)</f>
        <v>100</v>
      </c>
      <c r="G189" s="60">
        <f>+AVERAGE(G190:G194)</f>
        <v>103</v>
      </c>
      <c r="H189" s="60">
        <f>+AVERAGE(H190:H211)</f>
        <v>101.13636363636364</v>
      </c>
      <c r="I189" s="60">
        <f>+AVERAGE(I190:I207)</f>
        <v>107.22222222222223</v>
      </c>
      <c r="J189" s="60">
        <f>+AVERAGE(J190:J212)</f>
        <v>103.47826086956522</v>
      </c>
      <c r="K189" s="60">
        <f>+AVERAGE(K190:K202)</f>
        <v>89.615384615384613</v>
      </c>
      <c r="L189" s="60">
        <f>+AVERAGE(L190:L214)</f>
        <v>97.8</v>
      </c>
      <c r="M189" s="111"/>
      <c r="N189" s="111"/>
      <c r="O189" s="111"/>
      <c r="P189" s="111"/>
      <c r="Q189" s="111"/>
      <c r="R189" s="57"/>
      <c r="S189" s="57"/>
      <c r="T189" s="57"/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1"/>
    </row>
    <row r="190" spans="1:32" x14ac:dyDescent="0.25">
      <c r="A190" s="1"/>
      <c r="B190" s="57"/>
      <c r="C190" s="57"/>
      <c r="D190" s="57"/>
      <c r="E190" s="57"/>
      <c r="F190" s="111">
        <v>100</v>
      </c>
      <c r="G190" s="111">
        <v>100</v>
      </c>
      <c r="H190" s="111">
        <v>100</v>
      </c>
      <c r="I190" s="111">
        <v>110</v>
      </c>
      <c r="J190" s="111">
        <v>100</v>
      </c>
      <c r="K190" s="111">
        <v>85</v>
      </c>
      <c r="L190" s="111">
        <v>100</v>
      </c>
      <c r="M190" s="111"/>
      <c r="N190" s="111"/>
      <c r="O190" s="111"/>
      <c r="P190" s="111"/>
      <c r="Q190" s="111"/>
      <c r="R190" s="57"/>
      <c r="S190" s="57"/>
      <c r="T190" s="57"/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1"/>
    </row>
    <row r="191" spans="1:32" x14ac:dyDescent="0.25">
      <c r="A191" s="1"/>
      <c r="B191" s="57"/>
      <c r="C191" s="57"/>
      <c r="D191" s="57"/>
      <c r="E191" s="57"/>
      <c r="F191" s="111">
        <v>100</v>
      </c>
      <c r="G191" s="111">
        <v>115</v>
      </c>
      <c r="H191" s="111">
        <v>115</v>
      </c>
      <c r="I191" s="111">
        <v>100</v>
      </c>
      <c r="J191" s="111">
        <v>115</v>
      </c>
      <c r="K191" s="111">
        <v>85</v>
      </c>
      <c r="L191" s="111">
        <v>85</v>
      </c>
      <c r="M191" s="111"/>
      <c r="N191" s="111"/>
      <c r="O191" s="111"/>
      <c r="P191" s="111"/>
      <c r="Q191" s="111"/>
      <c r="R191" s="57"/>
      <c r="S191" s="57"/>
      <c r="T191" s="57"/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1"/>
    </row>
    <row r="192" spans="1:32" x14ac:dyDescent="0.25">
      <c r="A192" s="1"/>
      <c r="B192" s="57"/>
      <c r="C192" s="57"/>
      <c r="D192" s="57"/>
      <c r="E192" s="57"/>
      <c r="F192" s="111">
        <v>100</v>
      </c>
      <c r="G192" s="111">
        <v>100</v>
      </c>
      <c r="H192" s="111">
        <v>100</v>
      </c>
      <c r="I192" s="111">
        <v>90</v>
      </c>
      <c r="J192" s="111">
        <v>100</v>
      </c>
      <c r="K192" s="111">
        <v>85</v>
      </c>
      <c r="L192" s="111">
        <v>85</v>
      </c>
      <c r="M192" s="111"/>
      <c r="N192" s="111"/>
      <c r="O192" s="111"/>
      <c r="P192" s="111"/>
      <c r="Q192" s="111"/>
      <c r="R192" s="57"/>
      <c r="S192" s="57"/>
      <c r="T192" s="57"/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1"/>
    </row>
    <row r="193" spans="1:32" x14ac:dyDescent="0.25">
      <c r="A193" s="1"/>
      <c r="B193" s="57"/>
      <c r="C193" s="57"/>
      <c r="D193" s="57"/>
      <c r="E193" s="57"/>
      <c r="F193" s="111"/>
      <c r="G193" s="111">
        <v>100</v>
      </c>
      <c r="H193" s="111">
        <v>100</v>
      </c>
      <c r="I193" s="111">
        <v>115</v>
      </c>
      <c r="J193" s="111">
        <v>115</v>
      </c>
      <c r="K193" s="111">
        <v>85</v>
      </c>
      <c r="L193" s="111">
        <v>100</v>
      </c>
      <c r="M193" s="111"/>
      <c r="N193" s="111"/>
      <c r="O193" s="111"/>
      <c r="P193" s="111"/>
      <c r="Q193" s="111"/>
      <c r="R193" s="57"/>
      <c r="S193" s="57"/>
      <c r="T193" s="57"/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1"/>
    </row>
    <row r="194" spans="1:32" x14ac:dyDescent="0.25">
      <c r="A194" s="1"/>
      <c r="B194" s="57"/>
      <c r="C194" s="57"/>
      <c r="D194" s="57"/>
      <c r="E194" s="57"/>
      <c r="F194" s="111"/>
      <c r="G194" s="40">
        <v>100</v>
      </c>
      <c r="H194" s="111">
        <v>100</v>
      </c>
      <c r="I194" s="111">
        <v>100</v>
      </c>
      <c r="J194" s="111">
        <v>100</v>
      </c>
      <c r="K194" s="111">
        <v>85</v>
      </c>
      <c r="L194" s="111">
        <v>100</v>
      </c>
      <c r="M194" s="111"/>
      <c r="N194" s="111"/>
      <c r="O194" s="111"/>
      <c r="P194" s="111"/>
      <c r="Q194" s="111"/>
      <c r="R194" s="57"/>
      <c r="S194" s="57"/>
      <c r="T194" s="57"/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1"/>
    </row>
    <row r="195" spans="1:32" x14ac:dyDescent="0.25">
      <c r="A195" s="1"/>
      <c r="B195" s="57"/>
      <c r="C195" s="57"/>
      <c r="D195" s="57"/>
      <c r="E195" s="57"/>
      <c r="F195" s="111"/>
      <c r="G195" s="111"/>
      <c r="H195" s="111">
        <v>100</v>
      </c>
      <c r="I195" s="111">
        <v>100</v>
      </c>
      <c r="J195" s="111">
        <v>100</v>
      </c>
      <c r="K195" s="111">
        <v>85</v>
      </c>
      <c r="L195" s="111">
        <v>85</v>
      </c>
      <c r="M195" s="111"/>
      <c r="N195" s="111"/>
      <c r="O195" s="111"/>
      <c r="P195" s="111"/>
      <c r="Q195" s="111"/>
      <c r="R195" s="57"/>
      <c r="S195" s="57"/>
      <c r="T195" s="57"/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1"/>
    </row>
    <row r="196" spans="1:32" x14ac:dyDescent="0.25">
      <c r="B196" s="57"/>
      <c r="C196" s="57"/>
      <c r="D196" s="57"/>
      <c r="E196" s="57"/>
      <c r="F196" s="111"/>
      <c r="G196" s="111"/>
      <c r="H196" s="111">
        <v>100</v>
      </c>
      <c r="I196" s="111">
        <v>115</v>
      </c>
      <c r="J196" s="111">
        <v>100</v>
      </c>
      <c r="K196" s="111">
        <v>85</v>
      </c>
      <c r="L196" s="111">
        <v>100</v>
      </c>
      <c r="M196" s="111"/>
      <c r="N196" s="111"/>
      <c r="O196" s="111"/>
      <c r="P196" s="111"/>
      <c r="Q196" s="111"/>
      <c r="R196" s="57"/>
      <c r="S196" s="57"/>
      <c r="T196" s="57"/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1"/>
    </row>
    <row r="197" spans="1:32" x14ac:dyDescent="0.25">
      <c r="B197" s="57"/>
      <c r="C197" s="57"/>
      <c r="D197" s="57"/>
      <c r="E197" s="57"/>
      <c r="F197" s="111"/>
      <c r="G197" s="111"/>
      <c r="H197" s="111">
        <v>100</v>
      </c>
      <c r="I197" s="111">
        <v>115</v>
      </c>
      <c r="J197" s="111">
        <v>90</v>
      </c>
      <c r="K197" s="111">
        <v>85</v>
      </c>
      <c r="L197" s="111">
        <v>115</v>
      </c>
      <c r="M197" s="111"/>
      <c r="N197" s="111"/>
      <c r="O197" s="111"/>
      <c r="P197" s="111"/>
      <c r="Q197" s="111"/>
      <c r="R197" s="57"/>
      <c r="S197" s="57"/>
      <c r="T197" s="57"/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1"/>
    </row>
    <row r="198" spans="1:32" x14ac:dyDescent="0.25">
      <c r="B198" s="57"/>
      <c r="C198" s="57"/>
      <c r="D198" s="57"/>
      <c r="E198" s="57"/>
      <c r="F198" s="111"/>
      <c r="G198" s="111"/>
      <c r="H198" s="111">
        <v>110</v>
      </c>
      <c r="I198" s="111">
        <v>115</v>
      </c>
      <c r="J198" s="111">
        <v>100</v>
      </c>
      <c r="K198" s="111">
        <v>95</v>
      </c>
      <c r="L198" s="111">
        <v>85</v>
      </c>
      <c r="M198" s="111"/>
      <c r="N198" s="111"/>
      <c r="O198" s="111"/>
      <c r="P198" s="111"/>
      <c r="Q198" s="111"/>
      <c r="R198" s="57"/>
      <c r="S198" s="57"/>
      <c r="T198" s="57"/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1"/>
    </row>
    <row r="199" spans="1:32" x14ac:dyDescent="0.25">
      <c r="B199" s="57"/>
      <c r="C199" s="57"/>
      <c r="D199" s="57"/>
      <c r="E199" s="57"/>
      <c r="F199" s="111"/>
      <c r="G199" s="111"/>
      <c r="H199" s="111">
        <v>90</v>
      </c>
      <c r="I199" s="111">
        <v>115</v>
      </c>
      <c r="J199" s="111">
        <v>100</v>
      </c>
      <c r="K199" s="111">
        <v>95</v>
      </c>
      <c r="L199" s="111">
        <v>85</v>
      </c>
      <c r="M199" s="111"/>
      <c r="N199" s="111"/>
      <c r="O199" s="111"/>
      <c r="P199" s="111"/>
      <c r="Q199" s="111"/>
      <c r="R199" s="57"/>
      <c r="S199" s="57"/>
      <c r="T199" s="57"/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1"/>
    </row>
    <row r="200" spans="1:32" x14ac:dyDescent="0.25">
      <c r="B200" s="57"/>
      <c r="C200" s="57"/>
      <c r="D200" s="57"/>
      <c r="E200" s="57"/>
      <c r="F200" s="111"/>
      <c r="G200" s="111"/>
      <c r="H200" s="111">
        <v>100</v>
      </c>
      <c r="I200" s="111">
        <v>115</v>
      </c>
      <c r="J200" s="111">
        <v>100</v>
      </c>
      <c r="K200" s="111">
        <v>95</v>
      </c>
      <c r="L200" s="111">
        <v>100</v>
      </c>
      <c r="M200" s="111"/>
      <c r="N200" s="111"/>
      <c r="O200" s="111"/>
      <c r="P200" s="111"/>
      <c r="Q200" s="111"/>
      <c r="R200" s="57"/>
      <c r="S200" s="57"/>
      <c r="T200" s="57"/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1"/>
    </row>
    <row r="201" spans="1:32" x14ac:dyDescent="0.25">
      <c r="B201" s="57"/>
      <c r="C201" s="57"/>
      <c r="D201" s="57"/>
      <c r="E201" s="57"/>
      <c r="F201" s="111"/>
      <c r="G201" s="111"/>
      <c r="H201" s="111">
        <v>100</v>
      </c>
      <c r="I201" s="111">
        <v>100</v>
      </c>
      <c r="J201" s="111">
        <v>100</v>
      </c>
      <c r="K201" s="111">
        <v>100</v>
      </c>
      <c r="L201" s="111">
        <v>100</v>
      </c>
      <c r="M201" s="111"/>
      <c r="N201" s="111"/>
      <c r="O201" s="111"/>
      <c r="P201" s="111"/>
      <c r="Q201" s="111"/>
      <c r="R201" s="57"/>
      <c r="S201" s="57"/>
      <c r="T201" s="57"/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1"/>
    </row>
    <row r="202" spans="1:32" x14ac:dyDescent="0.25">
      <c r="B202" s="57"/>
      <c r="C202" s="57"/>
      <c r="D202" s="57"/>
      <c r="E202" s="57"/>
      <c r="F202" s="111"/>
      <c r="G202" s="111"/>
      <c r="H202" s="111">
        <v>100</v>
      </c>
      <c r="I202" s="111">
        <v>100</v>
      </c>
      <c r="J202" s="111">
        <v>100</v>
      </c>
      <c r="K202" s="111">
        <v>100</v>
      </c>
      <c r="L202" s="111">
        <v>100</v>
      </c>
      <c r="M202" s="111"/>
      <c r="N202" s="111"/>
      <c r="O202" s="111"/>
      <c r="P202" s="111"/>
      <c r="Q202" s="111"/>
      <c r="R202" s="57"/>
      <c r="S202" s="57"/>
      <c r="T202" s="57"/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1"/>
    </row>
    <row r="203" spans="1:32" x14ac:dyDescent="0.25">
      <c r="B203" s="57"/>
      <c r="C203" s="57"/>
      <c r="D203" s="57"/>
      <c r="E203" s="57"/>
      <c r="F203" s="111"/>
      <c r="G203" s="111"/>
      <c r="H203" s="111">
        <v>100</v>
      </c>
      <c r="I203" s="111">
        <v>100</v>
      </c>
      <c r="J203" s="111">
        <v>100</v>
      </c>
      <c r="K203" s="111"/>
      <c r="L203" s="111">
        <v>85</v>
      </c>
      <c r="M203" s="111"/>
      <c r="N203" s="111"/>
      <c r="O203" s="111"/>
      <c r="P203" s="111"/>
      <c r="Q203" s="111"/>
      <c r="R203" s="57"/>
      <c r="S203" s="57"/>
      <c r="T203" s="57"/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1"/>
    </row>
    <row r="204" spans="1:32" x14ac:dyDescent="0.25">
      <c r="B204" s="57"/>
      <c r="C204" s="57"/>
      <c r="D204" s="57"/>
      <c r="E204" s="57"/>
      <c r="F204" s="111"/>
      <c r="G204" s="111"/>
      <c r="H204" s="111">
        <v>100</v>
      </c>
      <c r="I204" s="40">
        <v>115</v>
      </c>
      <c r="J204" s="111">
        <v>100</v>
      </c>
      <c r="K204" s="111"/>
      <c r="L204" s="111">
        <v>85</v>
      </c>
      <c r="M204" s="111"/>
      <c r="N204" s="111"/>
      <c r="O204" s="111"/>
      <c r="P204" s="111"/>
      <c r="Q204" s="111"/>
      <c r="R204" s="57"/>
      <c r="S204" s="57"/>
      <c r="T204" s="57"/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1"/>
    </row>
    <row r="205" spans="1:32" x14ac:dyDescent="0.25">
      <c r="B205" s="57"/>
      <c r="C205" s="57"/>
      <c r="D205" s="57"/>
      <c r="E205" s="57"/>
      <c r="F205" s="111"/>
      <c r="G205" s="111"/>
      <c r="H205" s="111">
        <v>100</v>
      </c>
      <c r="I205" s="40">
        <v>115</v>
      </c>
      <c r="J205" s="111">
        <v>110</v>
      </c>
      <c r="K205" s="111"/>
      <c r="L205" s="111">
        <v>100</v>
      </c>
      <c r="M205" s="111"/>
      <c r="N205" s="111"/>
      <c r="O205" s="111"/>
      <c r="P205" s="111"/>
      <c r="Q205" s="111"/>
      <c r="R205" s="57"/>
      <c r="S205" s="57"/>
      <c r="T205" s="57"/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1"/>
    </row>
    <row r="206" spans="1:32" x14ac:dyDescent="0.25">
      <c r="B206" s="57"/>
      <c r="C206" s="57"/>
      <c r="D206" s="57"/>
      <c r="E206" s="57"/>
      <c r="F206" s="111"/>
      <c r="G206" s="111"/>
      <c r="H206" s="40">
        <v>100</v>
      </c>
      <c r="I206" s="111">
        <v>100</v>
      </c>
      <c r="J206" s="40">
        <v>115</v>
      </c>
      <c r="K206" s="111"/>
      <c r="L206" s="111">
        <v>100</v>
      </c>
      <c r="M206" s="111"/>
      <c r="N206" s="111"/>
      <c r="O206" s="111"/>
      <c r="P206" s="111"/>
      <c r="Q206" s="111"/>
      <c r="R206" s="57"/>
      <c r="S206" s="57"/>
      <c r="T206" s="57"/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1"/>
    </row>
    <row r="207" spans="1:32" x14ac:dyDescent="0.25">
      <c r="B207" s="57"/>
      <c r="C207" s="57"/>
      <c r="D207" s="57"/>
      <c r="E207" s="57"/>
      <c r="F207" s="111"/>
      <c r="G207" s="111"/>
      <c r="H207" s="40">
        <v>110</v>
      </c>
      <c r="I207" s="40">
        <v>110</v>
      </c>
      <c r="J207" s="40">
        <v>115</v>
      </c>
      <c r="K207" s="111"/>
      <c r="L207" s="40">
        <v>115</v>
      </c>
      <c r="M207" s="111"/>
      <c r="N207" s="111"/>
      <c r="O207" s="111"/>
      <c r="P207" s="111"/>
      <c r="Q207" s="111"/>
      <c r="R207" s="57"/>
      <c r="S207" s="57"/>
      <c r="T207" s="57"/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1"/>
    </row>
    <row r="208" spans="1:32" x14ac:dyDescent="0.25">
      <c r="B208" s="57"/>
      <c r="C208" s="57"/>
      <c r="D208" s="57"/>
      <c r="E208" s="57"/>
      <c r="F208" s="111"/>
      <c r="G208" s="111"/>
      <c r="H208" s="111">
        <v>100</v>
      </c>
      <c r="I208" s="111"/>
      <c r="J208" s="40">
        <v>100</v>
      </c>
      <c r="K208" s="111"/>
      <c r="L208" s="40">
        <v>115</v>
      </c>
      <c r="M208" s="111"/>
      <c r="N208" s="111"/>
      <c r="O208" s="111"/>
      <c r="P208" s="111"/>
      <c r="Q208" s="111"/>
      <c r="R208" s="57"/>
      <c r="S208" s="57"/>
      <c r="T208" s="57"/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1"/>
    </row>
    <row r="209" spans="2:32" x14ac:dyDescent="0.25">
      <c r="B209" s="57"/>
      <c r="C209" s="57"/>
      <c r="D209" s="57"/>
      <c r="E209" s="57"/>
      <c r="F209" s="111"/>
      <c r="G209" s="111"/>
      <c r="H209" s="111">
        <v>100</v>
      </c>
      <c r="I209" s="111"/>
      <c r="J209" s="40">
        <v>100</v>
      </c>
      <c r="K209" s="111"/>
      <c r="L209" s="111">
        <v>100</v>
      </c>
      <c r="M209" s="111"/>
      <c r="N209" s="111"/>
      <c r="O209" s="111"/>
      <c r="P209" s="111"/>
      <c r="Q209" s="111"/>
      <c r="R209" s="57"/>
      <c r="S209" s="57"/>
      <c r="T209" s="57"/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1"/>
    </row>
    <row r="210" spans="2:32" x14ac:dyDescent="0.25">
      <c r="B210" s="57"/>
      <c r="C210" s="57"/>
      <c r="D210" s="57"/>
      <c r="E210" s="57"/>
      <c r="F210" s="111"/>
      <c r="G210" s="111"/>
      <c r="H210" s="40">
        <v>100</v>
      </c>
      <c r="I210" s="111"/>
      <c r="J210" s="111">
        <v>110</v>
      </c>
      <c r="K210" s="111"/>
      <c r="L210" s="111">
        <v>90</v>
      </c>
      <c r="M210" s="111"/>
      <c r="N210" s="111"/>
      <c r="O210" s="111"/>
      <c r="P210" s="111"/>
      <c r="Q210" s="111"/>
      <c r="R210" s="57"/>
      <c r="S210" s="57"/>
      <c r="T210" s="57"/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1"/>
    </row>
    <row r="211" spans="2:32" x14ac:dyDescent="0.25">
      <c r="B211" s="57"/>
      <c r="C211" s="57"/>
      <c r="D211" s="57"/>
      <c r="E211" s="57"/>
      <c r="F211" s="111"/>
      <c r="G211" s="111"/>
      <c r="H211" s="40">
        <v>100</v>
      </c>
      <c r="I211" s="111"/>
      <c r="J211" s="172">
        <v>110</v>
      </c>
      <c r="K211" s="111"/>
      <c r="L211" s="111">
        <v>100</v>
      </c>
      <c r="M211" s="111"/>
      <c r="N211" s="111"/>
      <c r="O211" s="111"/>
      <c r="P211" s="111"/>
      <c r="Q211" s="111"/>
      <c r="R211" s="57"/>
      <c r="S211" s="57"/>
      <c r="T211" s="57"/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1"/>
    </row>
    <row r="212" spans="2:32" x14ac:dyDescent="0.25">
      <c r="B212" s="57"/>
      <c r="C212" s="57"/>
      <c r="D212" s="57"/>
      <c r="E212" s="57"/>
      <c r="F212" s="111"/>
      <c r="G212" s="111"/>
      <c r="H212" s="111"/>
      <c r="I212" s="111"/>
      <c r="J212" s="40">
        <v>100</v>
      </c>
      <c r="K212" s="111"/>
      <c r="L212" s="111">
        <v>100</v>
      </c>
      <c r="M212" s="111"/>
      <c r="N212" s="111"/>
      <c r="O212" s="111"/>
      <c r="P212" s="111"/>
      <c r="Q212" s="111"/>
      <c r="R212" s="57"/>
      <c r="S212" s="57"/>
      <c r="T212" s="57"/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1"/>
    </row>
    <row r="213" spans="2:32" x14ac:dyDescent="0.25">
      <c r="B213" s="57"/>
      <c r="C213" s="57"/>
      <c r="D213" s="57"/>
      <c r="E213" s="57"/>
      <c r="F213" s="111"/>
      <c r="G213" s="111"/>
      <c r="H213" s="111"/>
      <c r="I213" s="111"/>
      <c r="J213" s="111"/>
      <c r="K213" s="111"/>
      <c r="L213" s="40">
        <v>115</v>
      </c>
      <c r="M213" s="111"/>
      <c r="N213" s="111"/>
      <c r="O213" s="111"/>
      <c r="P213" s="111"/>
      <c r="Q213" s="111"/>
      <c r="R213" s="57"/>
      <c r="S213" s="57"/>
      <c r="T213" s="57"/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1"/>
    </row>
    <row r="214" spans="2:32" x14ac:dyDescent="0.25">
      <c r="B214" s="57"/>
      <c r="C214" s="57"/>
      <c r="D214" s="57"/>
      <c r="E214" s="57"/>
      <c r="F214" s="111"/>
      <c r="G214" s="111"/>
      <c r="H214" s="111"/>
      <c r="I214" s="111"/>
      <c r="J214" s="111"/>
      <c r="K214" s="111"/>
      <c r="L214" s="40">
        <v>100</v>
      </c>
      <c r="M214" s="111"/>
      <c r="N214" s="111"/>
      <c r="O214" s="111"/>
      <c r="P214" s="111"/>
      <c r="Q214" s="111"/>
      <c r="R214" s="57"/>
      <c r="S214" s="57"/>
      <c r="T214" s="57"/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1"/>
    </row>
    <row r="215" spans="2:32" x14ac:dyDescent="0.25">
      <c r="B215" s="57"/>
      <c r="C215" s="57"/>
      <c r="D215" s="57"/>
      <c r="E215" s="57"/>
      <c r="F215" s="111"/>
      <c r="G215" s="111"/>
      <c r="H215" s="111"/>
      <c r="I215" s="111"/>
      <c r="J215" s="111"/>
      <c r="K215" s="111"/>
      <c r="L215" s="111"/>
      <c r="M215" s="111"/>
      <c r="N215" s="111"/>
      <c r="O215" s="111"/>
      <c r="P215" s="111"/>
      <c r="Q215" s="111"/>
      <c r="R215" s="57"/>
      <c r="S215" s="57"/>
      <c r="T215" s="57"/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1"/>
    </row>
    <row r="216" spans="2:32" x14ac:dyDescent="0.25">
      <c r="B216" s="57"/>
      <c r="C216" s="57"/>
      <c r="D216" s="57"/>
      <c r="E216" s="57"/>
      <c r="F216" s="111"/>
      <c r="G216" s="111"/>
      <c r="H216" s="111"/>
      <c r="I216" s="111"/>
      <c r="J216" s="111"/>
      <c r="K216" s="111"/>
      <c r="L216" s="111"/>
      <c r="M216" s="111"/>
      <c r="N216" s="111"/>
      <c r="O216" s="111"/>
      <c r="P216" s="111"/>
      <c r="Q216" s="111"/>
      <c r="R216" s="57"/>
      <c r="S216" s="57"/>
      <c r="T216" s="57"/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1"/>
    </row>
    <row r="217" spans="2:32" x14ac:dyDescent="0.25">
      <c r="B217" s="57"/>
      <c r="C217" s="57"/>
      <c r="D217" s="57"/>
      <c r="E217" s="57"/>
      <c r="F217" s="111"/>
      <c r="G217" s="111"/>
      <c r="H217" s="111"/>
      <c r="I217" s="111"/>
      <c r="J217" s="111"/>
      <c r="K217" s="111"/>
      <c r="L217" s="111"/>
      <c r="M217" s="111"/>
      <c r="N217" s="111"/>
      <c r="O217" s="111"/>
      <c r="P217" s="111"/>
      <c r="Q217" s="111"/>
      <c r="R217" s="57"/>
      <c r="S217" s="57"/>
      <c r="T217" s="57"/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1"/>
    </row>
    <row r="218" spans="2:32" x14ac:dyDescent="0.25">
      <c r="B218" s="57"/>
      <c r="C218" s="57"/>
      <c r="D218" s="57"/>
      <c r="E218" s="57"/>
      <c r="F218" s="111"/>
      <c r="G218" s="111"/>
      <c r="H218" s="111"/>
      <c r="I218" s="111"/>
      <c r="J218" s="111"/>
      <c r="K218" s="111"/>
      <c r="L218" s="111"/>
      <c r="M218" s="111"/>
      <c r="N218" s="111"/>
      <c r="O218" s="111"/>
      <c r="P218" s="111"/>
      <c r="Q218" s="111"/>
      <c r="R218" s="57"/>
      <c r="S218" s="57"/>
      <c r="T218" s="57"/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1"/>
    </row>
    <row r="219" spans="2:32" x14ac:dyDescent="0.25">
      <c r="B219" s="57"/>
      <c r="C219" s="57"/>
      <c r="D219" s="57"/>
      <c r="E219" s="57"/>
      <c r="F219" s="111"/>
      <c r="G219" s="111"/>
      <c r="H219" s="111"/>
      <c r="I219" s="111"/>
      <c r="J219" s="111"/>
      <c r="K219" s="111"/>
      <c r="L219" s="111"/>
      <c r="M219" s="111"/>
      <c r="N219" s="111"/>
      <c r="O219" s="111"/>
      <c r="P219" s="111"/>
      <c r="Q219" s="111"/>
      <c r="R219" s="57"/>
      <c r="S219" s="57"/>
      <c r="T219" s="57"/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1"/>
    </row>
    <row r="220" spans="2:32" x14ac:dyDescent="0.25">
      <c r="B220" s="57"/>
      <c r="C220" s="57"/>
      <c r="D220" s="57"/>
      <c r="E220" s="57"/>
      <c r="F220" s="111"/>
      <c r="G220" s="111"/>
      <c r="H220" s="111"/>
      <c r="I220" s="111"/>
      <c r="J220" s="111"/>
      <c r="K220" s="111"/>
      <c r="L220" s="111"/>
      <c r="M220" s="111"/>
      <c r="N220" s="111"/>
      <c r="O220" s="111"/>
      <c r="P220" s="111"/>
      <c r="Q220" s="111"/>
      <c r="R220" s="57"/>
      <c r="S220" s="57"/>
      <c r="T220" s="57"/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1"/>
    </row>
    <row r="221" spans="2:32" x14ac:dyDescent="0.25">
      <c r="B221" s="57"/>
      <c r="C221" s="57"/>
      <c r="D221" s="57"/>
      <c r="E221" s="57"/>
      <c r="F221" s="111"/>
      <c r="G221" s="111"/>
      <c r="H221" s="111"/>
      <c r="I221" s="111"/>
      <c r="J221" s="111"/>
      <c r="K221" s="111"/>
      <c r="L221" s="111"/>
      <c r="M221" s="111"/>
      <c r="N221" s="111"/>
      <c r="O221" s="111"/>
      <c r="P221" s="111"/>
      <c r="Q221" s="111"/>
      <c r="R221" s="57"/>
      <c r="S221" s="57"/>
      <c r="T221" s="57"/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1"/>
    </row>
    <row r="222" spans="2:32" x14ac:dyDescent="0.25">
      <c r="B222" s="57"/>
      <c r="C222" s="57"/>
      <c r="D222" s="57"/>
      <c r="E222" s="57"/>
      <c r="F222" s="111"/>
      <c r="G222" s="111"/>
      <c r="H222" s="111"/>
      <c r="I222" s="111"/>
      <c r="J222" s="111"/>
      <c r="K222" s="111"/>
      <c r="L222" s="111"/>
      <c r="M222" s="111"/>
      <c r="N222" s="111"/>
      <c r="O222" s="111"/>
      <c r="P222" s="111"/>
      <c r="Q222" s="111"/>
      <c r="R222" s="57"/>
      <c r="S222" s="57"/>
      <c r="T222" s="57"/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1"/>
    </row>
    <row r="223" spans="2:32" x14ac:dyDescent="0.25">
      <c r="B223" s="57"/>
      <c r="C223" s="57"/>
      <c r="D223" s="57"/>
      <c r="E223" s="57"/>
      <c r="F223" s="111"/>
      <c r="G223" s="111"/>
      <c r="H223" s="111"/>
      <c r="I223" s="111"/>
      <c r="J223" s="111"/>
      <c r="K223" s="111"/>
      <c r="L223" s="111"/>
      <c r="M223" s="111"/>
      <c r="N223" s="111"/>
      <c r="O223" s="111"/>
      <c r="P223" s="111"/>
      <c r="Q223" s="111"/>
      <c r="R223" s="57"/>
      <c r="S223" s="57"/>
      <c r="T223" s="57"/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1"/>
    </row>
    <row r="224" spans="2:32" x14ac:dyDescent="0.25">
      <c r="B224" s="57"/>
      <c r="C224" s="57"/>
      <c r="D224" s="57"/>
      <c r="E224" s="57"/>
      <c r="F224" s="111"/>
      <c r="G224" s="111"/>
      <c r="H224" s="111"/>
      <c r="I224" s="111"/>
      <c r="J224" s="111"/>
      <c r="K224" s="111"/>
      <c r="L224" s="111"/>
      <c r="M224" s="111"/>
      <c r="N224" s="111"/>
      <c r="O224" s="111"/>
      <c r="P224" s="111"/>
      <c r="Q224" s="111"/>
      <c r="R224" s="57"/>
      <c r="S224" s="57"/>
      <c r="T224" s="57"/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1"/>
    </row>
    <row r="225" spans="2:32" x14ac:dyDescent="0.25">
      <c r="B225" s="57"/>
      <c r="C225" s="57"/>
      <c r="D225" s="57"/>
      <c r="E225" s="57"/>
      <c r="F225" s="111"/>
      <c r="G225" s="111"/>
      <c r="H225" s="111"/>
      <c r="I225" s="111"/>
      <c r="J225" s="111"/>
      <c r="K225" s="111"/>
      <c r="L225" s="111"/>
      <c r="M225" s="111"/>
      <c r="N225" s="111"/>
      <c r="O225" s="111"/>
      <c r="P225" s="111"/>
      <c r="Q225" s="111"/>
      <c r="R225" s="57"/>
      <c r="S225" s="57"/>
      <c r="T225" s="57"/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1"/>
    </row>
    <row r="226" spans="2:32" x14ac:dyDescent="0.25">
      <c r="B226" s="57"/>
      <c r="C226" s="57"/>
      <c r="D226" s="57"/>
      <c r="E226" s="57"/>
      <c r="F226" s="111"/>
      <c r="G226" s="111"/>
      <c r="H226" s="111"/>
      <c r="I226" s="111"/>
      <c r="J226" s="111"/>
      <c r="K226" s="111"/>
      <c r="L226" s="111"/>
      <c r="M226" s="111"/>
      <c r="N226" s="111"/>
      <c r="O226" s="111"/>
      <c r="P226" s="111"/>
      <c r="Q226" s="111"/>
      <c r="R226" s="57"/>
      <c r="S226" s="57"/>
      <c r="T226" s="57"/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1"/>
    </row>
    <row r="227" spans="2:32" x14ac:dyDescent="0.25">
      <c r="B227" s="57"/>
      <c r="C227" s="57"/>
      <c r="D227" s="57"/>
      <c r="E227" s="57"/>
      <c r="F227" s="111"/>
      <c r="G227" s="111"/>
      <c r="H227" s="111"/>
      <c r="I227" s="111"/>
      <c r="J227" s="111"/>
      <c r="K227" s="111"/>
      <c r="L227" s="111"/>
      <c r="M227" s="111"/>
      <c r="N227" s="111"/>
      <c r="O227" s="111"/>
      <c r="P227" s="111"/>
      <c r="Q227" s="111"/>
      <c r="R227" s="57"/>
      <c r="S227" s="57"/>
      <c r="T227" s="57"/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1"/>
    </row>
    <row r="228" spans="2:32" x14ac:dyDescent="0.25">
      <c r="B228" s="57"/>
      <c r="C228" s="57"/>
      <c r="D228" s="57"/>
      <c r="E228" s="57"/>
      <c r="F228" s="111"/>
      <c r="G228" s="111"/>
      <c r="H228" s="111"/>
      <c r="I228" s="111"/>
      <c r="J228" s="111"/>
      <c r="K228" s="111"/>
      <c r="L228" s="111"/>
      <c r="M228" s="111"/>
      <c r="N228" s="111"/>
      <c r="O228" s="111"/>
      <c r="P228" s="111"/>
      <c r="Q228" s="111"/>
      <c r="R228" s="57"/>
      <c r="S228" s="57"/>
      <c r="T228" s="57"/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1"/>
    </row>
    <row r="229" spans="2:32" x14ac:dyDescent="0.25">
      <c r="B229" s="57"/>
      <c r="C229" s="57"/>
      <c r="D229" s="57"/>
      <c r="E229" s="57"/>
      <c r="F229" s="111"/>
      <c r="G229" s="111"/>
      <c r="H229" s="111"/>
      <c r="I229" s="111"/>
      <c r="J229" s="111"/>
      <c r="K229" s="111"/>
      <c r="L229" s="111"/>
      <c r="M229" s="111"/>
      <c r="N229" s="111"/>
      <c r="O229" s="111"/>
      <c r="P229" s="111"/>
      <c r="Q229" s="111"/>
      <c r="R229" s="57"/>
      <c r="S229" s="57"/>
      <c r="T229" s="57"/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1"/>
    </row>
    <row r="230" spans="2:32" x14ac:dyDescent="0.25">
      <c r="B230" s="57"/>
      <c r="C230" s="57"/>
      <c r="D230" s="57"/>
      <c r="E230" s="57"/>
      <c r="F230" s="111"/>
      <c r="G230" s="111"/>
      <c r="H230" s="111"/>
      <c r="I230" s="111"/>
      <c r="J230" s="111"/>
      <c r="K230" s="111"/>
      <c r="L230" s="111"/>
      <c r="M230" s="111"/>
      <c r="N230" s="111"/>
      <c r="O230" s="111"/>
      <c r="P230" s="111"/>
      <c r="Q230" s="111"/>
      <c r="R230" s="57"/>
      <c r="S230" s="57"/>
      <c r="T230" s="57"/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1"/>
    </row>
    <row r="231" spans="2:32" x14ac:dyDescent="0.25">
      <c r="B231" s="57"/>
      <c r="C231" s="57"/>
      <c r="D231" s="57"/>
      <c r="E231" s="57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  <c r="R231" s="57"/>
      <c r="S231" s="57"/>
      <c r="T231" s="57"/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1"/>
    </row>
    <row r="232" spans="2:32" x14ac:dyDescent="0.25">
      <c r="B232" s="57"/>
      <c r="C232" s="57"/>
      <c r="D232" s="57"/>
      <c r="E232" s="57"/>
      <c r="F232" s="111"/>
      <c r="G232" s="111"/>
      <c r="H232" s="111"/>
      <c r="I232" s="111"/>
      <c r="J232" s="111"/>
      <c r="K232" s="111"/>
      <c r="L232" s="111"/>
      <c r="M232" s="111"/>
      <c r="N232" s="111"/>
      <c r="O232" s="111"/>
      <c r="P232" s="111"/>
      <c r="Q232" s="111"/>
      <c r="R232" s="57"/>
      <c r="S232" s="57"/>
      <c r="T232" s="57"/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1"/>
    </row>
    <row r="233" spans="2:32" x14ac:dyDescent="0.25">
      <c r="B233" s="57"/>
      <c r="C233" s="57"/>
      <c r="D233" s="57"/>
      <c r="E233" s="57"/>
      <c r="F233" s="111"/>
      <c r="G233" s="111"/>
      <c r="H233" s="111"/>
      <c r="I233" s="111"/>
      <c r="J233" s="111"/>
      <c r="K233" s="111"/>
      <c r="L233" s="111"/>
      <c r="M233" s="111"/>
      <c r="N233" s="111"/>
      <c r="O233" s="111"/>
      <c r="P233" s="111"/>
      <c r="Q233" s="111"/>
      <c r="R233" s="57"/>
      <c r="S233" s="57"/>
      <c r="T233" s="57"/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1"/>
    </row>
    <row r="234" spans="2:32" x14ac:dyDescent="0.25">
      <c r="B234" s="57"/>
      <c r="C234" s="57"/>
      <c r="D234" s="57"/>
      <c r="E234" s="57"/>
      <c r="F234" s="111"/>
      <c r="G234" s="111"/>
      <c r="H234" s="111"/>
      <c r="I234" s="111"/>
      <c r="J234" s="111"/>
      <c r="K234" s="111"/>
      <c r="L234" s="111"/>
      <c r="M234" s="111"/>
      <c r="N234" s="111"/>
      <c r="O234" s="111"/>
      <c r="P234" s="111"/>
      <c r="Q234" s="111"/>
      <c r="R234" s="57"/>
      <c r="S234" s="57"/>
      <c r="T234" s="57"/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1"/>
    </row>
    <row r="235" spans="2:32" x14ac:dyDescent="0.25">
      <c r="B235" s="57"/>
      <c r="C235" s="57"/>
      <c r="D235" s="57"/>
      <c r="E235" s="57"/>
      <c r="F235" s="111"/>
      <c r="G235" s="111"/>
      <c r="H235" s="111"/>
      <c r="I235" s="111"/>
      <c r="J235" s="111"/>
      <c r="K235" s="111"/>
      <c r="L235" s="111"/>
      <c r="M235" s="111"/>
      <c r="N235" s="111"/>
      <c r="O235" s="111"/>
      <c r="P235" s="111"/>
      <c r="Q235" s="111"/>
      <c r="R235" s="57"/>
      <c r="S235" s="57"/>
      <c r="T235" s="57"/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1"/>
    </row>
    <row r="236" spans="2:32" x14ac:dyDescent="0.25">
      <c r="B236" s="57"/>
      <c r="C236" s="57"/>
      <c r="D236" s="57"/>
      <c r="E236" s="57"/>
      <c r="F236" s="111"/>
      <c r="G236" s="111"/>
      <c r="H236" s="111"/>
      <c r="I236" s="111"/>
      <c r="J236" s="111"/>
      <c r="K236" s="111"/>
      <c r="L236" s="111"/>
      <c r="M236" s="111"/>
      <c r="N236" s="111"/>
      <c r="O236" s="111"/>
      <c r="P236" s="111"/>
      <c r="Q236" s="111"/>
      <c r="R236" s="57"/>
      <c r="S236" s="57"/>
      <c r="T236" s="57"/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1"/>
    </row>
    <row r="237" spans="2:32" x14ac:dyDescent="0.25">
      <c r="B237" s="57"/>
      <c r="C237" s="57"/>
      <c r="D237" s="57"/>
      <c r="E237" s="57"/>
      <c r="F237" s="111"/>
      <c r="G237" s="111"/>
      <c r="H237" s="111"/>
      <c r="I237" s="111"/>
      <c r="J237" s="111"/>
      <c r="K237" s="111"/>
      <c r="L237" s="111"/>
      <c r="M237" s="111"/>
      <c r="N237" s="111"/>
      <c r="O237" s="111"/>
      <c r="P237" s="111"/>
      <c r="Q237" s="111"/>
      <c r="R237" s="57"/>
      <c r="S237" s="57"/>
      <c r="T237" s="57"/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1"/>
    </row>
    <row r="238" spans="2:32" x14ac:dyDescent="0.25">
      <c r="B238" s="57"/>
      <c r="C238" s="57"/>
      <c r="D238" s="57"/>
      <c r="E238" s="57"/>
      <c r="F238" s="111"/>
      <c r="G238" s="111"/>
      <c r="H238" s="111"/>
      <c r="I238" s="111"/>
      <c r="J238" s="111"/>
      <c r="K238" s="111"/>
      <c r="L238" s="111"/>
      <c r="M238" s="111"/>
      <c r="N238" s="111"/>
      <c r="O238" s="111"/>
      <c r="P238" s="111"/>
      <c r="Q238" s="111"/>
      <c r="R238" s="57"/>
      <c r="S238" s="57"/>
      <c r="T238" s="57"/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1"/>
    </row>
    <row r="239" spans="2:32" x14ac:dyDescent="0.25">
      <c r="B239" s="57"/>
      <c r="C239" s="57"/>
      <c r="D239" s="57"/>
      <c r="E239" s="57"/>
      <c r="F239" s="111"/>
      <c r="G239" s="111"/>
      <c r="H239" s="111"/>
      <c r="I239" s="111"/>
      <c r="J239" s="111"/>
      <c r="K239" s="111"/>
      <c r="L239" s="111"/>
      <c r="M239" s="111"/>
      <c r="N239" s="111"/>
      <c r="O239" s="111"/>
      <c r="P239" s="111"/>
      <c r="Q239" s="111"/>
      <c r="R239" s="57"/>
      <c r="S239" s="57"/>
      <c r="T239" s="57"/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1"/>
    </row>
    <row r="240" spans="2:32" x14ac:dyDescent="0.25">
      <c r="B240" s="57"/>
      <c r="C240" s="57"/>
      <c r="D240" s="57"/>
      <c r="E240" s="57"/>
      <c r="F240" s="111"/>
      <c r="G240" s="111"/>
      <c r="H240" s="111"/>
      <c r="I240" s="111"/>
      <c r="J240" s="111"/>
      <c r="K240" s="111"/>
      <c r="L240" s="111"/>
      <c r="M240" s="111"/>
      <c r="N240" s="111"/>
      <c r="O240" s="111"/>
      <c r="P240" s="111"/>
      <c r="Q240" s="111"/>
      <c r="R240" s="57"/>
      <c r="S240" s="57"/>
      <c r="T240" s="57"/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1"/>
    </row>
    <row r="241" spans="2:32" x14ac:dyDescent="0.25">
      <c r="B241" s="57"/>
      <c r="C241" s="57"/>
      <c r="D241" s="57"/>
      <c r="E241" s="57"/>
      <c r="F241" s="111"/>
      <c r="G241" s="111"/>
      <c r="H241" s="111"/>
      <c r="I241" s="111"/>
      <c r="J241" s="111"/>
      <c r="K241" s="111"/>
      <c r="L241" s="111"/>
      <c r="M241" s="111"/>
      <c r="N241" s="111"/>
      <c r="O241" s="111"/>
      <c r="P241" s="111"/>
      <c r="Q241" s="111"/>
      <c r="R241" s="57"/>
      <c r="S241" s="57"/>
      <c r="T241" s="57"/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1"/>
    </row>
    <row r="242" spans="2:32" x14ac:dyDescent="0.25">
      <c r="B242" s="57"/>
      <c r="C242" s="57"/>
      <c r="D242" s="57"/>
      <c r="E242" s="57"/>
      <c r="F242" s="111"/>
      <c r="G242" s="111"/>
      <c r="H242" s="111"/>
      <c r="I242" s="111"/>
      <c r="J242" s="111"/>
      <c r="K242" s="111"/>
      <c r="L242" s="111"/>
      <c r="M242" s="111"/>
      <c r="N242" s="111"/>
      <c r="O242" s="111"/>
      <c r="P242" s="111"/>
      <c r="Q242" s="111"/>
      <c r="R242" s="57"/>
      <c r="S242" s="57"/>
      <c r="T242" s="57"/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1"/>
    </row>
    <row r="243" spans="2:32" x14ac:dyDescent="0.25">
      <c r="B243" s="57"/>
      <c r="C243" s="57"/>
      <c r="D243" s="57"/>
      <c r="E243" s="57"/>
      <c r="F243" s="111"/>
      <c r="G243" s="111"/>
      <c r="H243" s="111"/>
      <c r="I243" s="111"/>
      <c r="J243" s="111"/>
      <c r="K243" s="111"/>
      <c r="L243" s="111"/>
      <c r="M243" s="111"/>
      <c r="N243" s="111"/>
      <c r="O243" s="111"/>
      <c r="P243" s="111"/>
      <c r="Q243" s="111"/>
      <c r="R243" s="57"/>
      <c r="S243" s="57"/>
      <c r="T243" s="57"/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1"/>
    </row>
    <row r="244" spans="2:32" x14ac:dyDescent="0.25">
      <c r="B244" s="57"/>
      <c r="C244" s="57"/>
      <c r="D244" s="57"/>
      <c r="E244" s="57"/>
      <c r="F244" s="111"/>
      <c r="G244" s="111"/>
      <c r="H244" s="111"/>
      <c r="I244" s="111"/>
      <c r="J244" s="111"/>
      <c r="K244" s="111"/>
      <c r="L244" s="111"/>
      <c r="M244" s="111"/>
      <c r="N244" s="111"/>
      <c r="O244" s="111"/>
      <c r="P244" s="111"/>
      <c r="Q244" s="111"/>
      <c r="R244" s="57"/>
      <c r="S244" s="57"/>
      <c r="T244" s="57"/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1"/>
    </row>
    <row r="245" spans="2:32" x14ac:dyDescent="0.25">
      <c r="B245" s="57"/>
      <c r="C245" s="57"/>
      <c r="D245" s="57"/>
      <c r="E245" s="57"/>
      <c r="F245" s="111"/>
      <c r="G245" s="111"/>
      <c r="H245" s="111"/>
      <c r="I245" s="111"/>
      <c r="J245" s="111"/>
      <c r="K245" s="111"/>
      <c r="L245" s="111"/>
      <c r="M245" s="111"/>
      <c r="N245" s="111"/>
      <c r="O245" s="111"/>
      <c r="P245" s="111"/>
      <c r="Q245" s="111"/>
      <c r="R245" s="57"/>
      <c r="S245" s="57"/>
      <c r="T245" s="57"/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1"/>
    </row>
    <row r="246" spans="2:32" x14ac:dyDescent="0.25">
      <c r="B246" s="57"/>
      <c r="C246" s="57"/>
      <c r="D246" s="57"/>
      <c r="E246" s="57"/>
      <c r="F246" s="111"/>
      <c r="G246" s="111"/>
      <c r="H246" s="111"/>
      <c r="I246" s="111"/>
      <c r="J246" s="111"/>
      <c r="K246" s="111"/>
      <c r="L246" s="111"/>
      <c r="M246" s="111"/>
      <c r="N246" s="111"/>
      <c r="O246" s="111"/>
      <c r="P246" s="111"/>
      <c r="Q246" s="111"/>
      <c r="R246" s="57"/>
      <c r="S246" s="57"/>
      <c r="T246" s="57"/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1"/>
    </row>
    <row r="247" spans="2:32" x14ac:dyDescent="0.25">
      <c r="B247" s="57"/>
      <c r="C247" s="57"/>
      <c r="D247" s="57"/>
      <c r="E247" s="57"/>
      <c r="F247" s="111"/>
      <c r="G247" s="111"/>
      <c r="H247" s="111"/>
      <c r="I247" s="111"/>
      <c r="J247" s="111"/>
      <c r="K247" s="111"/>
      <c r="L247" s="111"/>
      <c r="M247" s="111"/>
      <c r="N247" s="111"/>
      <c r="O247" s="111"/>
      <c r="P247" s="111"/>
      <c r="Q247" s="111"/>
      <c r="R247" s="57"/>
      <c r="S247" s="57"/>
      <c r="T247" s="57"/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1"/>
    </row>
    <row r="248" spans="2:32" x14ac:dyDescent="0.25">
      <c r="B248" s="57"/>
      <c r="C248" s="57"/>
      <c r="D248" s="57"/>
      <c r="E248" s="57"/>
      <c r="F248" s="111"/>
      <c r="G248" s="111"/>
      <c r="H248" s="111"/>
      <c r="I248" s="111"/>
      <c r="J248" s="111"/>
      <c r="K248" s="111"/>
      <c r="L248" s="111"/>
      <c r="M248" s="111"/>
      <c r="N248" s="111"/>
      <c r="O248" s="111"/>
      <c r="P248" s="111"/>
      <c r="Q248" s="111"/>
      <c r="R248" s="57"/>
      <c r="S248" s="57"/>
      <c r="T248" s="57"/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1"/>
    </row>
    <row r="249" spans="2:32" x14ac:dyDescent="0.25">
      <c r="B249" s="57"/>
      <c r="C249" s="57"/>
      <c r="D249" s="57"/>
      <c r="E249" s="57"/>
      <c r="F249" s="111"/>
      <c r="G249" s="111"/>
      <c r="H249" s="111"/>
      <c r="I249" s="111"/>
      <c r="J249" s="111"/>
      <c r="K249" s="111"/>
      <c r="L249" s="111"/>
      <c r="M249" s="111"/>
      <c r="N249" s="111"/>
      <c r="O249" s="111"/>
      <c r="P249" s="111"/>
      <c r="Q249" s="111"/>
      <c r="R249" s="57"/>
      <c r="S249" s="57"/>
      <c r="T249" s="57"/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1"/>
    </row>
    <row r="250" spans="2:32" x14ac:dyDescent="0.25">
      <c r="B250" s="57"/>
      <c r="C250" s="57"/>
      <c r="D250" s="57"/>
      <c r="E250" s="57"/>
      <c r="F250" s="111"/>
      <c r="G250" s="111"/>
      <c r="H250" s="111"/>
      <c r="I250" s="111"/>
      <c r="J250" s="111"/>
      <c r="K250" s="111"/>
      <c r="L250" s="111"/>
      <c r="M250" s="111"/>
      <c r="N250" s="111"/>
      <c r="O250" s="111"/>
      <c r="P250" s="111"/>
      <c r="Q250" s="111"/>
      <c r="R250" s="57"/>
      <c r="S250" s="57"/>
      <c r="T250" s="57"/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1"/>
    </row>
    <row r="251" spans="2:32" x14ac:dyDescent="0.25">
      <c r="B251" s="57"/>
      <c r="C251" s="57"/>
      <c r="D251" s="57"/>
      <c r="E251" s="57"/>
      <c r="F251" s="111"/>
      <c r="G251" s="111"/>
      <c r="H251" s="111"/>
      <c r="I251" s="111"/>
      <c r="J251" s="111"/>
      <c r="K251" s="111"/>
      <c r="L251" s="111"/>
      <c r="M251" s="111"/>
      <c r="N251" s="111"/>
      <c r="O251" s="111"/>
      <c r="P251" s="111"/>
      <c r="Q251" s="111"/>
      <c r="R251" s="57"/>
      <c r="S251" s="57"/>
      <c r="T251" s="57"/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1"/>
    </row>
    <row r="252" spans="2:32" x14ac:dyDescent="0.25">
      <c r="B252" s="57"/>
      <c r="C252" s="57"/>
      <c r="D252" s="57"/>
      <c r="E252" s="57"/>
      <c r="F252" s="111"/>
      <c r="G252" s="111"/>
      <c r="H252" s="111"/>
      <c r="I252" s="111"/>
      <c r="J252" s="111"/>
      <c r="K252" s="111"/>
      <c r="L252" s="111"/>
      <c r="M252" s="111"/>
      <c r="N252" s="111"/>
      <c r="O252" s="111"/>
      <c r="P252" s="111"/>
      <c r="Q252" s="111"/>
      <c r="R252" s="57"/>
      <c r="S252" s="57"/>
      <c r="T252" s="57"/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1"/>
    </row>
    <row r="253" spans="2:32" x14ac:dyDescent="0.25">
      <c r="B253" s="57"/>
      <c r="C253" s="57"/>
      <c r="D253" s="57"/>
      <c r="E253" s="57"/>
      <c r="F253" s="111"/>
      <c r="G253" s="111"/>
      <c r="H253" s="111"/>
      <c r="I253" s="111"/>
      <c r="J253" s="111"/>
      <c r="K253" s="111"/>
      <c r="L253" s="111"/>
      <c r="M253" s="111"/>
      <c r="N253" s="111"/>
      <c r="O253" s="111"/>
      <c r="P253" s="111"/>
      <c r="Q253" s="111"/>
      <c r="R253" s="57"/>
      <c r="S253" s="57"/>
      <c r="T253" s="57"/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1"/>
    </row>
    <row r="254" spans="2:32" x14ac:dyDescent="0.25">
      <c r="B254" s="57"/>
      <c r="C254" s="57"/>
      <c r="D254" s="57"/>
      <c r="E254" s="57"/>
      <c r="F254" s="111"/>
      <c r="G254" s="111"/>
      <c r="H254" s="111"/>
      <c r="I254" s="111"/>
      <c r="J254" s="111"/>
      <c r="K254" s="111"/>
      <c r="L254" s="111"/>
      <c r="M254" s="111"/>
      <c r="N254" s="111"/>
      <c r="O254" s="111"/>
      <c r="P254" s="111"/>
      <c r="Q254" s="111"/>
      <c r="R254" s="57"/>
      <c r="S254" s="57"/>
      <c r="T254" s="57"/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1"/>
    </row>
    <row r="255" spans="2:32" x14ac:dyDescent="0.25">
      <c r="B255" s="57"/>
      <c r="C255" s="57"/>
      <c r="D255" s="57"/>
      <c r="E255" s="57"/>
      <c r="F255" s="111"/>
      <c r="G255" s="111"/>
      <c r="H255" s="111"/>
      <c r="I255" s="111"/>
      <c r="J255" s="111"/>
      <c r="K255" s="111"/>
      <c r="L255" s="111"/>
      <c r="M255" s="111"/>
      <c r="N255" s="111"/>
      <c r="O255" s="111"/>
      <c r="P255" s="111"/>
      <c r="Q255" s="111"/>
      <c r="R255" s="57"/>
      <c r="S255" s="57"/>
      <c r="T255" s="57"/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1"/>
    </row>
    <row r="256" spans="2:32" x14ac:dyDescent="0.25">
      <c r="B256" s="57"/>
      <c r="C256" s="57"/>
      <c r="D256" s="57"/>
      <c r="E256" s="57"/>
      <c r="F256" s="111"/>
      <c r="G256" s="111"/>
      <c r="H256" s="111"/>
      <c r="I256" s="111"/>
      <c r="J256" s="111"/>
      <c r="K256" s="111"/>
      <c r="L256" s="111"/>
      <c r="M256" s="111"/>
      <c r="N256" s="111"/>
      <c r="O256" s="111"/>
      <c r="P256" s="111"/>
      <c r="Q256" s="111"/>
      <c r="R256" s="57"/>
      <c r="S256" s="57"/>
      <c r="T256" s="57"/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1"/>
    </row>
    <row r="257" spans="2:32" x14ac:dyDescent="0.25">
      <c r="B257" s="57"/>
      <c r="C257" s="57"/>
      <c r="D257" s="57"/>
      <c r="E257" s="57"/>
      <c r="F257" s="111"/>
      <c r="G257" s="111"/>
      <c r="H257" s="111"/>
      <c r="I257" s="111"/>
      <c r="J257" s="111"/>
      <c r="K257" s="111"/>
      <c r="L257" s="111"/>
      <c r="M257" s="111"/>
      <c r="N257" s="111"/>
      <c r="O257" s="111"/>
      <c r="P257" s="111"/>
      <c r="Q257" s="111"/>
      <c r="R257" s="57"/>
      <c r="S257" s="57"/>
      <c r="T257" s="57"/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1"/>
    </row>
    <row r="258" spans="2:32" x14ac:dyDescent="0.25">
      <c r="B258" s="57"/>
      <c r="C258" s="57"/>
      <c r="D258" s="57"/>
      <c r="E258" s="57"/>
      <c r="F258" s="111"/>
      <c r="G258" s="111"/>
      <c r="H258" s="111"/>
      <c r="I258" s="111"/>
      <c r="J258" s="111"/>
      <c r="K258" s="111"/>
      <c r="L258" s="111"/>
      <c r="M258" s="111"/>
      <c r="N258" s="111"/>
      <c r="O258" s="111"/>
      <c r="P258" s="111"/>
      <c r="Q258" s="111"/>
      <c r="R258" s="57"/>
      <c r="S258" s="57"/>
      <c r="T258" s="57"/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1"/>
    </row>
    <row r="259" spans="2:32" x14ac:dyDescent="0.25">
      <c r="B259" s="57"/>
      <c r="C259" s="57"/>
      <c r="D259" s="57"/>
      <c r="E259" s="57"/>
      <c r="F259" s="111"/>
      <c r="G259" s="111"/>
      <c r="H259" s="111"/>
      <c r="I259" s="111"/>
      <c r="J259" s="111"/>
      <c r="K259" s="111"/>
      <c r="L259" s="111"/>
      <c r="M259" s="111"/>
      <c r="N259" s="111"/>
      <c r="O259" s="111"/>
      <c r="P259" s="111"/>
      <c r="Q259" s="111"/>
      <c r="R259" s="57"/>
      <c r="S259" s="57"/>
      <c r="T259" s="57"/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1"/>
    </row>
    <row r="260" spans="2:32" x14ac:dyDescent="0.25">
      <c r="B260" s="57"/>
      <c r="C260" s="57"/>
      <c r="D260" s="57"/>
      <c r="E260" s="57"/>
      <c r="F260" s="111"/>
      <c r="G260" s="111"/>
      <c r="H260" s="111"/>
      <c r="I260" s="111"/>
      <c r="J260" s="111"/>
      <c r="K260" s="111"/>
      <c r="L260" s="111"/>
      <c r="M260" s="111"/>
      <c r="N260" s="111"/>
      <c r="O260" s="111"/>
      <c r="P260" s="111"/>
      <c r="Q260" s="111"/>
      <c r="R260" s="57"/>
      <c r="S260" s="57"/>
      <c r="T260" s="57"/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1"/>
    </row>
    <row r="261" spans="2:32" x14ac:dyDescent="0.25">
      <c r="B261" s="57"/>
      <c r="C261" s="57"/>
      <c r="D261" s="57"/>
      <c r="E261" s="57"/>
      <c r="F261" s="111"/>
      <c r="G261" s="111"/>
      <c r="H261" s="111"/>
      <c r="I261" s="111"/>
      <c r="J261" s="111"/>
      <c r="K261" s="111"/>
      <c r="L261" s="111"/>
      <c r="M261" s="111"/>
      <c r="N261" s="111"/>
      <c r="O261" s="111"/>
      <c r="P261" s="111"/>
      <c r="Q261" s="111"/>
      <c r="R261" s="57"/>
      <c r="S261" s="57"/>
      <c r="T261" s="57"/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1"/>
    </row>
    <row r="262" spans="2:32" x14ac:dyDescent="0.25">
      <c r="B262" s="57"/>
      <c r="C262" s="57"/>
      <c r="D262" s="57"/>
      <c r="E262" s="57"/>
      <c r="F262" s="111"/>
      <c r="G262" s="111"/>
      <c r="H262" s="111"/>
      <c r="I262" s="111"/>
      <c r="J262" s="111"/>
      <c r="K262" s="111"/>
      <c r="L262" s="111"/>
      <c r="M262" s="111"/>
      <c r="N262" s="111"/>
      <c r="O262" s="111"/>
      <c r="P262" s="111"/>
      <c r="Q262" s="111"/>
      <c r="R262" s="57"/>
      <c r="S262" s="57"/>
      <c r="T262" s="57"/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1"/>
    </row>
    <row r="263" spans="2:32" x14ac:dyDescent="0.25">
      <c r="B263" s="57"/>
      <c r="C263" s="57"/>
      <c r="D263" s="57"/>
      <c r="E263" s="57"/>
      <c r="F263" s="111"/>
      <c r="G263" s="111"/>
      <c r="H263" s="111"/>
      <c r="I263" s="111"/>
      <c r="J263" s="111"/>
      <c r="K263" s="111"/>
      <c r="L263" s="111"/>
      <c r="M263" s="111"/>
      <c r="N263" s="111"/>
      <c r="O263" s="111"/>
      <c r="P263" s="111"/>
      <c r="Q263" s="111"/>
      <c r="R263" s="57"/>
      <c r="S263" s="57"/>
      <c r="T263" s="57"/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1"/>
    </row>
    <row r="264" spans="2:32" x14ac:dyDescent="0.25">
      <c r="B264" s="57"/>
      <c r="C264" s="57"/>
      <c r="D264" s="57"/>
      <c r="E264" s="57"/>
      <c r="F264" s="111"/>
      <c r="G264" s="111"/>
      <c r="H264" s="111"/>
      <c r="I264" s="111"/>
      <c r="J264" s="111"/>
      <c r="K264" s="111"/>
      <c r="L264" s="111"/>
      <c r="M264" s="111"/>
      <c r="N264" s="111"/>
      <c r="O264" s="111"/>
      <c r="P264" s="111"/>
      <c r="Q264" s="111"/>
      <c r="R264" s="57"/>
      <c r="S264" s="57"/>
      <c r="T264" s="57"/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1"/>
    </row>
    <row r="265" spans="2:32" x14ac:dyDescent="0.25">
      <c r="B265" s="57"/>
      <c r="C265" s="57"/>
      <c r="D265" s="57"/>
      <c r="E265" s="57"/>
      <c r="F265" s="111"/>
      <c r="G265" s="111"/>
      <c r="H265" s="111"/>
      <c r="I265" s="111"/>
      <c r="J265" s="111"/>
      <c r="K265" s="111"/>
      <c r="L265" s="111"/>
      <c r="M265" s="111"/>
      <c r="N265" s="111"/>
      <c r="O265" s="111"/>
      <c r="P265" s="111"/>
      <c r="Q265" s="111"/>
      <c r="R265" s="57"/>
      <c r="S265" s="57"/>
      <c r="T265" s="57"/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1"/>
    </row>
    <row r="266" spans="2:32" x14ac:dyDescent="0.25">
      <c r="B266" s="57"/>
      <c r="C266" s="57"/>
      <c r="D266" s="57"/>
      <c r="E266" s="57"/>
      <c r="F266" s="111"/>
      <c r="G266" s="111"/>
      <c r="H266" s="111"/>
      <c r="I266" s="111"/>
      <c r="J266" s="111"/>
      <c r="K266" s="111"/>
      <c r="L266" s="111"/>
      <c r="M266" s="111"/>
      <c r="N266" s="111"/>
      <c r="O266" s="111"/>
      <c r="P266" s="111"/>
      <c r="Q266" s="111"/>
      <c r="R266" s="57"/>
      <c r="S266" s="57"/>
      <c r="T266" s="57"/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1"/>
    </row>
    <row r="267" spans="2:32" x14ac:dyDescent="0.25">
      <c r="B267" s="57"/>
      <c r="C267" s="57"/>
      <c r="D267" s="57"/>
      <c r="E267" s="57"/>
      <c r="F267" s="111"/>
      <c r="G267" s="111"/>
      <c r="H267" s="111"/>
      <c r="I267" s="111"/>
      <c r="J267" s="111"/>
      <c r="K267" s="111"/>
      <c r="L267" s="111"/>
      <c r="M267" s="111"/>
      <c r="N267" s="111"/>
      <c r="O267" s="111"/>
      <c r="P267" s="111"/>
      <c r="Q267" s="111"/>
      <c r="R267" s="57"/>
      <c r="S267" s="57"/>
      <c r="T267" s="57"/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1"/>
    </row>
    <row r="268" spans="2:32" x14ac:dyDescent="0.25">
      <c r="B268" s="57"/>
      <c r="C268" s="57"/>
      <c r="D268" s="57"/>
      <c r="E268" s="57"/>
      <c r="F268" s="111"/>
      <c r="G268" s="111"/>
      <c r="H268" s="111"/>
      <c r="I268" s="111"/>
      <c r="J268" s="111"/>
      <c r="K268" s="111"/>
      <c r="L268" s="111"/>
      <c r="M268" s="111"/>
      <c r="N268" s="111"/>
      <c r="O268" s="111"/>
      <c r="P268" s="111"/>
      <c r="Q268" s="111"/>
      <c r="R268" s="57"/>
      <c r="S268" s="57"/>
      <c r="T268" s="57"/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1"/>
    </row>
    <row r="269" spans="2:32" x14ac:dyDescent="0.25">
      <c r="B269" s="57"/>
      <c r="C269" s="57"/>
      <c r="D269" s="57"/>
      <c r="E269" s="57"/>
      <c r="F269" s="111"/>
      <c r="G269" s="111"/>
      <c r="H269" s="111"/>
      <c r="I269" s="111"/>
      <c r="J269" s="111"/>
      <c r="K269" s="111"/>
      <c r="L269" s="111"/>
      <c r="M269" s="111"/>
      <c r="N269" s="111"/>
      <c r="O269" s="111"/>
      <c r="P269" s="111"/>
      <c r="Q269" s="111"/>
      <c r="R269" s="57"/>
      <c r="S269" s="57"/>
      <c r="T269" s="57"/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1"/>
    </row>
    <row r="270" spans="2:32" x14ac:dyDescent="0.25">
      <c r="B270" s="57"/>
      <c r="C270" s="57"/>
      <c r="D270" s="57"/>
      <c r="E270" s="57"/>
      <c r="F270" s="111"/>
      <c r="G270" s="111"/>
      <c r="H270" s="111"/>
      <c r="I270" s="111"/>
      <c r="J270" s="111"/>
      <c r="K270" s="111"/>
      <c r="L270" s="111"/>
      <c r="M270" s="111"/>
      <c r="N270" s="111"/>
      <c r="O270" s="111"/>
      <c r="P270" s="111"/>
      <c r="Q270" s="111"/>
      <c r="R270" s="57"/>
      <c r="S270" s="57"/>
      <c r="T270" s="57"/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1"/>
    </row>
    <row r="271" spans="2:32" x14ac:dyDescent="0.25">
      <c r="B271" s="57"/>
      <c r="C271" s="57"/>
      <c r="D271" s="57"/>
      <c r="E271" s="57"/>
      <c r="F271" s="111"/>
      <c r="G271" s="111"/>
      <c r="H271" s="111"/>
      <c r="I271" s="111"/>
      <c r="J271" s="111"/>
      <c r="K271" s="111"/>
      <c r="L271" s="111"/>
      <c r="M271" s="111"/>
      <c r="N271" s="111"/>
      <c r="O271" s="111"/>
      <c r="P271" s="111"/>
      <c r="Q271" s="111"/>
      <c r="R271" s="57"/>
      <c r="S271" s="57"/>
      <c r="T271" s="57"/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1"/>
    </row>
    <row r="272" spans="2:32" x14ac:dyDescent="0.25">
      <c r="B272" s="57"/>
      <c r="C272" s="57"/>
      <c r="D272" s="57"/>
      <c r="E272" s="57"/>
      <c r="F272" s="111"/>
      <c r="G272" s="111"/>
      <c r="H272" s="111"/>
      <c r="I272" s="111"/>
      <c r="J272" s="111"/>
      <c r="K272" s="111"/>
      <c r="L272" s="111"/>
      <c r="M272" s="111"/>
      <c r="N272" s="111"/>
      <c r="O272" s="111"/>
      <c r="P272" s="111"/>
      <c r="Q272" s="111"/>
      <c r="R272" s="57"/>
      <c r="S272" s="57"/>
      <c r="T272" s="57"/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1"/>
    </row>
    <row r="273" spans="2:32" x14ac:dyDescent="0.25">
      <c r="B273" s="57"/>
      <c r="C273" s="57"/>
      <c r="D273" s="57"/>
      <c r="E273" s="57"/>
      <c r="F273" s="111"/>
      <c r="G273" s="111"/>
      <c r="H273" s="111"/>
      <c r="I273" s="111"/>
      <c r="J273" s="111"/>
      <c r="K273" s="111"/>
      <c r="L273" s="111"/>
      <c r="M273" s="111"/>
      <c r="N273" s="111"/>
      <c r="O273" s="111"/>
      <c r="P273" s="111"/>
      <c r="Q273" s="111"/>
      <c r="R273" s="57"/>
      <c r="S273" s="57"/>
      <c r="T273" s="57"/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1"/>
    </row>
    <row r="274" spans="2:32" x14ac:dyDescent="0.25">
      <c r="B274" s="57"/>
      <c r="C274" s="57"/>
      <c r="D274" s="57"/>
      <c r="E274" s="57"/>
      <c r="F274" s="111"/>
      <c r="G274" s="111"/>
      <c r="H274" s="111"/>
      <c r="I274" s="111"/>
      <c r="J274" s="111"/>
      <c r="K274" s="111"/>
      <c r="L274" s="111"/>
      <c r="M274" s="111"/>
      <c r="N274" s="111"/>
      <c r="O274" s="111"/>
      <c r="P274" s="111"/>
      <c r="Q274" s="111"/>
      <c r="R274" s="57"/>
      <c r="S274" s="57"/>
      <c r="T274" s="57"/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1"/>
    </row>
    <row r="275" spans="2:32" x14ac:dyDescent="0.25">
      <c r="B275" s="57"/>
      <c r="C275" s="57"/>
      <c r="D275" s="57"/>
      <c r="E275" s="57"/>
      <c r="F275" s="111"/>
      <c r="G275" s="111"/>
      <c r="H275" s="111"/>
      <c r="I275" s="111"/>
      <c r="J275" s="111"/>
      <c r="K275" s="111"/>
      <c r="L275" s="111"/>
      <c r="M275" s="111"/>
      <c r="N275" s="111"/>
      <c r="O275" s="111"/>
      <c r="P275" s="111"/>
      <c r="Q275" s="111"/>
      <c r="R275" s="57"/>
      <c r="S275" s="57"/>
      <c r="T275" s="57"/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1"/>
    </row>
    <row r="276" spans="2:32" x14ac:dyDescent="0.25">
      <c r="B276" s="57"/>
      <c r="C276" s="57"/>
      <c r="D276" s="57"/>
      <c r="E276" s="57"/>
      <c r="F276" s="111"/>
      <c r="G276" s="111"/>
      <c r="H276" s="111"/>
      <c r="I276" s="111"/>
      <c r="J276" s="111"/>
      <c r="K276" s="111"/>
      <c r="L276" s="111"/>
      <c r="M276" s="111"/>
      <c r="N276" s="111"/>
      <c r="O276" s="111"/>
      <c r="P276" s="111"/>
      <c r="Q276" s="111"/>
      <c r="R276" s="57"/>
      <c r="S276" s="57"/>
      <c r="T276" s="57"/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1"/>
    </row>
    <row r="277" spans="2:32" x14ac:dyDescent="0.25">
      <c r="B277" s="57"/>
      <c r="C277" s="57"/>
      <c r="D277" s="57"/>
      <c r="E277" s="57"/>
      <c r="F277" s="111"/>
      <c r="G277" s="111"/>
      <c r="H277" s="111"/>
      <c r="I277" s="111"/>
      <c r="J277" s="111"/>
      <c r="K277" s="111"/>
      <c r="L277" s="111"/>
      <c r="M277" s="111"/>
      <c r="N277" s="111"/>
      <c r="O277" s="111"/>
      <c r="P277" s="111"/>
      <c r="Q277" s="111"/>
      <c r="R277" s="57"/>
      <c r="S277" s="57"/>
      <c r="T277" s="57"/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1"/>
    </row>
    <row r="278" spans="2:32" x14ac:dyDescent="0.25">
      <c r="B278" s="57"/>
      <c r="C278" s="57"/>
      <c r="D278" s="57"/>
      <c r="E278" s="57"/>
      <c r="F278" s="111"/>
      <c r="G278" s="111"/>
      <c r="H278" s="111"/>
      <c r="I278" s="111"/>
      <c r="J278" s="111"/>
      <c r="K278" s="111"/>
      <c r="L278" s="111"/>
      <c r="M278" s="111"/>
      <c r="N278" s="111"/>
      <c r="O278" s="111"/>
      <c r="P278" s="111"/>
      <c r="Q278" s="111"/>
      <c r="R278" s="57"/>
      <c r="S278" s="57"/>
      <c r="T278" s="57"/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1"/>
    </row>
    <row r="279" spans="2:32" x14ac:dyDescent="0.25">
      <c r="P279" s="111"/>
      <c r="Q279" s="111"/>
      <c r="R279" s="57"/>
      <c r="S279" s="57"/>
      <c r="T279" s="57"/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1"/>
    </row>
    <row r="280" spans="2:32" x14ac:dyDescent="0.25">
      <c r="P280" s="111"/>
      <c r="Q280" s="111"/>
      <c r="R280" s="57"/>
      <c r="S280" s="57"/>
      <c r="T280" s="57"/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1"/>
    </row>
    <row r="281" spans="2:32" x14ac:dyDescent="0.25">
      <c r="P281" s="111"/>
      <c r="Q281" s="111"/>
      <c r="R281" s="57"/>
      <c r="S281" s="57"/>
      <c r="T281" s="57"/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1"/>
    </row>
    <row r="282" spans="2:32" x14ac:dyDescent="0.25">
      <c r="P282" s="111"/>
      <c r="Q282" s="111"/>
      <c r="R282" s="57"/>
      <c r="S282" s="57"/>
      <c r="T282" s="57"/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1"/>
    </row>
    <row r="283" spans="2:32" x14ac:dyDescent="0.25">
      <c r="P283" s="111"/>
      <c r="Q283" s="111"/>
      <c r="R283" s="57"/>
      <c r="S283" s="57"/>
      <c r="T283" s="57"/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1"/>
    </row>
    <row r="284" spans="2:32" x14ac:dyDescent="0.25">
      <c r="P284" s="111"/>
      <c r="Q284" s="111"/>
      <c r="R284" s="57"/>
      <c r="S284" s="57"/>
      <c r="T284" s="57"/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1"/>
    </row>
    <row r="285" spans="2:32" x14ac:dyDescent="0.25">
      <c r="P285" s="111"/>
      <c r="Q285" s="111"/>
      <c r="R285" s="57"/>
      <c r="S285" s="57"/>
      <c r="T285" s="57"/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1"/>
    </row>
    <row r="286" spans="2:32" x14ac:dyDescent="0.25">
      <c r="P286" s="111"/>
      <c r="Q286" s="111"/>
      <c r="R286" s="57"/>
      <c r="S286" s="57"/>
      <c r="T286" s="57"/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1"/>
    </row>
    <row r="287" spans="2:32" x14ac:dyDescent="0.25">
      <c r="P287" s="111"/>
      <c r="Q287" s="111"/>
      <c r="R287" s="57"/>
      <c r="S287" s="57"/>
      <c r="T287" s="57"/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1"/>
    </row>
    <row r="288" spans="2:32" x14ac:dyDescent="0.25">
      <c r="P288" s="111"/>
      <c r="Q288" s="111"/>
      <c r="R288" s="57"/>
      <c r="S288" s="57"/>
      <c r="T288" s="57"/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1"/>
    </row>
    <row r="289" spans="16:32" x14ac:dyDescent="0.25">
      <c r="P289" s="111"/>
      <c r="Q289" s="111"/>
      <c r="R289" s="57"/>
      <c r="S289" s="57"/>
      <c r="T289" s="57"/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1"/>
    </row>
    <row r="290" spans="16:32" x14ac:dyDescent="0.25">
      <c r="P290" s="111"/>
      <c r="Q290" s="111"/>
      <c r="R290" s="57"/>
      <c r="S290" s="57"/>
      <c r="T290" s="57"/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1"/>
    </row>
    <row r="291" spans="16:32" x14ac:dyDescent="0.25">
      <c r="P291" s="111"/>
      <c r="Q291" s="111"/>
      <c r="R291" s="57"/>
      <c r="S291" s="57"/>
      <c r="T291" s="57"/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1"/>
    </row>
    <row r="292" spans="16:32" x14ac:dyDescent="0.25">
      <c r="P292" s="111"/>
      <c r="Q292" s="111"/>
      <c r="R292" s="57"/>
      <c r="S292" s="57"/>
      <c r="T292" s="57"/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1"/>
    </row>
    <row r="293" spans="16:32" x14ac:dyDescent="0.25">
      <c r="P293" s="111"/>
      <c r="Q293" s="111"/>
      <c r="R293" s="57"/>
      <c r="S293" s="57"/>
      <c r="T293" s="57"/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1"/>
    </row>
    <row r="294" spans="16:32" x14ac:dyDescent="0.25">
      <c r="P294" s="111"/>
      <c r="Q294" s="111"/>
      <c r="R294" s="57"/>
      <c r="S294" s="57"/>
      <c r="T294" s="57"/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1"/>
    </row>
    <row r="295" spans="16:32" x14ac:dyDescent="0.25">
      <c r="P295" s="111"/>
      <c r="Q295" s="111"/>
      <c r="R295" s="57"/>
      <c r="S295" s="57"/>
      <c r="T295" s="57"/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1"/>
    </row>
    <row r="296" spans="16:32" x14ac:dyDescent="0.25">
      <c r="P296" s="111"/>
      <c r="Q296" s="111"/>
      <c r="R296" s="57"/>
      <c r="S296" s="57"/>
      <c r="T296" s="57"/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1"/>
    </row>
    <row r="297" spans="16:32" x14ac:dyDescent="0.25">
      <c r="P297" s="111"/>
      <c r="Q297" s="111"/>
      <c r="R297" s="57"/>
      <c r="S297" s="57"/>
      <c r="T297" s="57"/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1"/>
    </row>
    <row r="298" spans="16:32" x14ac:dyDescent="0.25">
      <c r="P298" s="111"/>
      <c r="Q298" s="111"/>
      <c r="R298" s="57"/>
      <c r="S298" s="57"/>
      <c r="T298" s="57"/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1"/>
    </row>
    <row r="299" spans="16:32" x14ac:dyDescent="0.25">
      <c r="P299" s="111"/>
      <c r="Q299" s="111"/>
      <c r="R299" s="57"/>
      <c r="S299" s="57"/>
      <c r="T299" s="57"/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1"/>
    </row>
    <row r="300" spans="16:32" x14ac:dyDescent="0.25">
      <c r="P300" s="111"/>
      <c r="Q300" s="111"/>
      <c r="R300" s="57"/>
      <c r="S300" s="57"/>
      <c r="T300" s="57"/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1"/>
    </row>
    <row r="301" spans="16:32" x14ac:dyDescent="0.25">
      <c r="P301" s="111"/>
      <c r="Q301" s="111"/>
      <c r="R301" s="57"/>
      <c r="S301" s="57"/>
      <c r="T301" s="57"/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1"/>
    </row>
    <row r="302" spans="16:32" x14ac:dyDescent="0.25">
      <c r="P302" s="111"/>
      <c r="Q302" s="111"/>
      <c r="R302" s="57"/>
      <c r="S302" s="57"/>
      <c r="T302" s="57"/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1"/>
    </row>
    <row r="303" spans="16:32" x14ac:dyDescent="0.25">
      <c r="P303" s="111"/>
      <c r="Q303" s="111"/>
      <c r="R303" s="57"/>
      <c r="S303" s="57"/>
      <c r="T303" s="57"/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1"/>
    </row>
    <row r="304" spans="16:32" x14ac:dyDescent="0.25">
      <c r="P304" s="111"/>
      <c r="Q304" s="111"/>
      <c r="R304" s="57"/>
      <c r="S304" s="57"/>
      <c r="T304" s="57"/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1"/>
    </row>
    <row r="305" spans="16:32" x14ac:dyDescent="0.25">
      <c r="P305" s="111"/>
      <c r="Q305" s="111"/>
      <c r="R305" s="57"/>
      <c r="S305" s="57"/>
      <c r="T305" s="57"/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1"/>
    </row>
    <row r="306" spans="16:32" x14ac:dyDescent="0.25">
      <c r="P306" s="111"/>
      <c r="Q306" s="111"/>
      <c r="R306" s="57"/>
      <c r="S306" s="57"/>
      <c r="T306" s="57"/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1"/>
    </row>
    <row r="307" spans="16:32" x14ac:dyDescent="0.25">
      <c r="P307" s="111"/>
      <c r="Q307" s="111"/>
      <c r="R307" s="57"/>
      <c r="S307" s="57"/>
      <c r="T307" s="57"/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1"/>
    </row>
    <row r="308" spans="16:32" x14ac:dyDescent="0.25">
      <c r="P308" s="111"/>
      <c r="Q308" s="111"/>
      <c r="R308" s="57"/>
      <c r="S308" s="57"/>
      <c r="T308" s="57"/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1"/>
    </row>
    <row r="309" spans="16:32" x14ac:dyDescent="0.25">
      <c r="P309" s="111"/>
      <c r="Q309" s="111"/>
      <c r="R309" s="57"/>
      <c r="S309" s="57"/>
      <c r="T309" s="57"/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1"/>
    </row>
    <row r="310" spans="16:32" x14ac:dyDescent="0.25">
      <c r="P310" s="111"/>
      <c r="Q310" s="111"/>
      <c r="R310" s="57"/>
      <c r="S310" s="57"/>
      <c r="T310" s="57"/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1"/>
    </row>
    <row r="311" spans="16:32" x14ac:dyDescent="0.25">
      <c r="P311" s="111"/>
      <c r="Q311" s="111"/>
      <c r="R311" s="57"/>
      <c r="S311" s="57"/>
      <c r="T311" s="57"/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1"/>
    </row>
    <row r="312" spans="16:32" x14ac:dyDescent="0.25">
      <c r="P312" s="111"/>
      <c r="Q312" s="111"/>
      <c r="R312" s="57"/>
      <c r="S312" s="57"/>
      <c r="T312" s="57"/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1"/>
    </row>
    <row r="313" spans="16:32" x14ac:dyDescent="0.25">
      <c r="P313" s="111"/>
      <c r="Q313" s="111"/>
      <c r="R313" s="57"/>
      <c r="S313" s="57"/>
      <c r="T313" s="57"/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1"/>
    </row>
    <row r="314" spans="16:32" x14ac:dyDescent="0.25">
      <c r="P314" s="111"/>
      <c r="Q314" s="111"/>
      <c r="R314" s="57"/>
      <c r="S314" s="57"/>
      <c r="T314" s="57"/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1"/>
    </row>
    <row r="315" spans="16:32" x14ac:dyDescent="0.25">
      <c r="P315" s="111"/>
      <c r="Q315" s="111"/>
      <c r="R315" s="57"/>
      <c r="S315" s="57"/>
      <c r="T315" s="57"/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1"/>
    </row>
    <row r="316" spans="16:32" x14ac:dyDescent="0.25">
      <c r="P316" s="111"/>
      <c r="Q316" s="111"/>
      <c r="R316" s="57"/>
      <c r="S316" s="57"/>
      <c r="T316" s="57"/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1"/>
    </row>
    <row r="317" spans="16:32" x14ac:dyDescent="0.25">
      <c r="P317" s="111"/>
      <c r="Q317" s="111"/>
      <c r="R317" s="57"/>
      <c r="S317" s="57"/>
      <c r="T317" s="57"/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1"/>
    </row>
    <row r="318" spans="16:32" x14ac:dyDescent="0.25">
      <c r="P318" s="111"/>
      <c r="Q318" s="111"/>
      <c r="R318" s="57"/>
      <c r="S318" s="57"/>
      <c r="T318" s="57"/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1"/>
    </row>
    <row r="319" spans="16:32" x14ac:dyDescent="0.25">
      <c r="P319" s="111"/>
      <c r="Q319" s="111"/>
      <c r="R319" s="57"/>
      <c r="S319" s="57"/>
      <c r="T319" s="57"/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1"/>
    </row>
    <row r="320" spans="16:32" x14ac:dyDescent="0.25">
      <c r="P320" s="111"/>
      <c r="Q320" s="111"/>
      <c r="R320" s="57"/>
      <c r="S320" s="57"/>
      <c r="T320" s="57"/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1"/>
    </row>
    <row r="321" spans="16:32" x14ac:dyDescent="0.25">
      <c r="P321" s="111"/>
      <c r="Q321" s="111"/>
      <c r="R321" s="57"/>
      <c r="S321" s="57"/>
      <c r="T321" s="57"/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1"/>
    </row>
    <row r="322" spans="16:32" x14ac:dyDescent="0.25">
      <c r="P322" s="111"/>
      <c r="Q322" s="111"/>
      <c r="R322" s="57"/>
      <c r="S322" s="57"/>
      <c r="T322" s="57"/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1"/>
    </row>
    <row r="323" spans="16:32" x14ac:dyDescent="0.25">
      <c r="P323" s="111"/>
      <c r="Q323" s="111"/>
      <c r="R323" s="57"/>
      <c r="S323" s="57"/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1"/>
    </row>
    <row r="324" spans="16:32" x14ac:dyDescent="0.25">
      <c r="P324" s="111"/>
      <c r="Q324" s="111"/>
      <c r="R324" s="57"/>
      <c r="S324" s="57"/>
      <c r="T324" s="57"/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1"/>
    </row>
    <row r="325" spans="16:32" x14ac:dyDescent="0.25">
      <c r="P325" s="111"/>
      <c r="Q325" s="111"/>
      <c r="R325" s="57"/>
      <c r="S325" s="57"/>
      <c r="T325" s="57"/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1"/>
    </row>
    <row r="326" spans="16:32" x14ac:dyDescent="0.25">
      <c r="P326" s="111"/>
      <c r="Q326" s="111"/>
      <c r="R326" s="57"/>
      <c r="S326" s="57"/>
      <c r="T326" s="57"/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1"/>
    </row>
    <row r="327" spans="16:32" x14ac:dyDescent="0.25">
      <c r="P327" s="111"/>
      <c r="Q327" s="111"/>
      <c r="R327" s="57"/>
      <c r="S327" s="57"/>
      <c r="T327" s="57"/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1"/>
    </row>
    <row r="328" spans="16:32" x14ac:dyDescent="0.25">
      <c r="P328" s="111"/>
      <c r="Q328" s="111"/>
      <c r="R328" s="57"/>
      <c r="S328" s="57"/>
      <c r="T328" s="57"/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1"/>
    </row>
    <row r="329" spans="16:32" x14ac:dyDescent="0.25">
      <c r="P329" s="111"/>
      <c r="Q329" s="111"/>
      <c r="R329" s="57"/>
      <c r="S329" s="57"/>
      <c r="T329" s="57"/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1"/>
    </row>
    <row r="330" spans="16:32" x14ac:dyDescent="0.25">
      <c r="P330" s="111"/>
      <c r="Q330" s="111"/>
      <c r="R330" s="57"/>
      <c r="S330" s="57"/>
      <c r="T330" s="57"/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1"/>
    </row>
    <row r="331" spans="16:32" x14ac:dyDescent="0.25">
      <c r="P331" s="111"/>
      <c r="Q331" s="111"/>
      <c r="R331" s="57"/>
      <c r="S331" s="57"/>
      <c r="T331" s="57"/>
      <c r="U331" s="57"/>
      <c r="V331" s="57"/>
      <c r="W331" s="57"/>
      <c r="X331" s="57"/>
      <c r="Y331" s="57"/>
      <c r="AA331" s="57"/>
      <c r="AB331" s="57"/>
      <c r="AC331" s="57"/>
      <c r="AD331" s="57"/>
      <c r="AE331" s="57"/>
      <c r="AF331" s="1"/>
    </row>
    <row r="332" spans="16:32" x14ac:dyDescent="0.25">
      <c r="P332" s="111"/>
      <c r="Q332" s="111"/>
      <c r="R332" s="57"/>
      <c r="S332" s="57"/>
      <c r="T332" s="57"/>
      <c r="U332" s="57"/>
      <c r="V332" s="57"/>
      <c r="W332" s="57"/>
      <c r="X332" s="57"/>
      <c r="Y332" s="57"/>
      <c r="AA332" s="57"/>
      <c r="AB332" s="57"/>
      <c r="AC332" s="57"/>
      <c r="AD332" s="57"/>
      <c r="AE332" s="57"/>
      <c r="AF332" s="1"/>
    </row>
    <row r="333" spans="16:32" x14ac:dyDescent="0.25">
      <c r="P333" s="111"/>
      <c r="Q333" s="111"/>
      <c r="R333" s="57"/>
      <c r="S333" s="57"/>
      <c r="T333" s="57"/>
      <c r="U333" s="57"/>
      <c r="V333" s="57"/>
      <c r="W333" s="57"/>
      <c r="X333" s="57"/>
      <c r="Y333" s="57"/>
      <c r="AA333" s="57"/>
      <c r="AB333" s="57"/>
      <c r="AC333" s="57"/>
      <c r="AD333" s="57"/>
      <c r="AE333" s="57"/>
      <c r="AF333" s="1"/>
    </row>
    <row r="334" spans="16:32" x14ac:dyDescent="0.25">
      <c r="P334" s="111"/>
      <c r="Q334" s="111"/>
      <c r="R334" s="57"/>
      <c r="S334" s="57"/>
      <c r="T334" s="57"/>
      <c r="U334" s="57"/>
      <c r="V334" s="57"/>
      <c r="W334" s="57"/>
      <c r="X334" s="57"/>
      <c r="Y334" s="57"/>
      <c r="AA334" s="57"/>
      <c r="AB334" s="57"/>
      <c r="AC334" s="57"/>
      <c r="AD334" s="57"/>
      <c r="AE334" s="57"/>
      <c r="AF334" s="1"/>
    </row>
    <row r="335" spans="16:32" x14ac:dyDescent="0.25">
      <c r="P335" s="111"/>
      <c r="Q335" s="111"/>
      <c r="R335" s="57"/>
      <c r="S335" s="57"/>
      <c r="T335" s="57"/>
      <c r="U335" s="57"/>
      <c r="V335" s="57"/>
      <c r="W335" s="57"/>
      <c r="X335" s="57"/>
      <c r="Y335" s="57"/>
      <c r="AA335" s="57"/>
      <c r="AB335" s="57"/>
      <c r="AC335" s="57"/>
      <c r="AD335" s="57"/>
      <c r="AE335" s="57"/>
      <c r="AF335" s="1"/>
    </row>
    <row r="336" spans="16:32" x14ac:dyDescent="0.25">
      <c r="P336" s="111"/>
      <c r="Q336" s="111"/>
      <c r="R336" s="57"/>
      <c r="S336" s="57"/>
      <c r="T336" s="57"/>
      <c r="U336" s="57"/>
      <c r="V336" s="57"/>
      <c r="W336" s="57"/>
      <c r="X336" s="57"/>
      <c r="Y336" s="57"/>
      <c r="AA336" s="57"/>
      <c r="AB336" s="57"/>
      <c r="AC336" s="57"/>
      <c r="AD336" s="57"/>
      <c r="AE336" s="57"/>
      <c r="AF336" s="1"/>
    </row>
    <row r="337" spans="16:32" x14ac:dyDescent="0.25">
      <c r="P337" s="111"/>
      <c r="Q337" s="111"/>
      <c r="AA337" s="57"/>
      <c r="AB337" s="57"/>
      <c r="AC337" s="57"/>
      <c r="AD337" s="57"/>
      <c r="AE337" s="57"/>
      <c r="AF337" s="1"/>
    </row>
    <row r="338" spans="16:32" x14ac:dyDescent="0.25">
      <c r="P338" s="111"/>
      <c r="Q338" s="111"/>
      <c r="AA338" s="57"/>
      <c r="AB338" s="57"/>
      <c r="AC338" s="57"/>
      <c r="AD338" s="57"/>
      <c r="AE338" s="57"/>
      <c r="AF338" s="1"/>
    </row>
    <row r="339" spans="16:32" x14ac:dyDescent="0.25">
      <c r="P339" s="111"/>
      <c r="Q339" s="111"/>
      <c r="AA339" s="57"/>
      <c r="AB339" s="57"/>
      <c r="AC339" s="57"/>
      <c r="AD339" s="57"/>
      <c r="AE339" s="57"/>
      <c r="AF339" s="1"/>
    </row>
    <row r="340" spans="16:32" x14ac:dyDescent="0.25">
      <c r="P340" s="111"/>
      <c r="Q340" s="111"/>
      <c r="AA340" s="57"/>
      <c r="AB340" s="57"/>
      <c r="AC340" s="57"/>
      <c r="AD340" s="57"/>
      <c r="AE340" s="57"/>
      <c r="AF340" s="1"/>
    </row>
    <row r="341" spans="16:32" x14ac:dyDescent="0.25">
      <c r="P341" s="111"/>
      <c r="Q341" s="111"/>
      <c r="AA341" s="57"/>
      <c r="AB341" s="57"/>
      <c r="AC341" s="57"/>
      <c r="AD341" s="57"/>
      <c r="AE341" s="57"/>
      <c r="AF341" s="1"/>
    </row>
    <row r="342" spans="16:32" x14ac:dyDescent="0.25">
      <c r="P342" s="111"/>
      <c r="Q342" s="111"/>
      <c r="AA342" s="57"/>
      <c r="AB342" s="57"/>
      <c r="AC342" s="57"/>
      <c r="AD342" s="57"/>
      <c r="AE342" s="57"/>
      <c r="AF342" s="1"/>
    </row>
    <row r="343" spans="16:32" x14ac:dyDescent="0.25">
      <c r="P343" s="111"/>
      <c r="Q343" s="111"/>
      <c r="AA343" s="57"/>
      <c r="AB343" s="57"/>
      <c r="AC343" s="57"/>
      <c r="AD343" s="57"/>
      <c r="AE343" s="57"/>
      <c r="AF343" s="1"/>
    </row>
    <row r="344" spans="16:32" x14ac:dyDescent="0.25">
      <c r="P344" s="111"/>
      <c r="Q344" s="111"/>
      <c r="AA344" s="57"/>
      <c r="AB344" s="57"/>
      <c r="AC344" s="57"/>
      <c r="AD344" s="57"/>
      <c r="AE344" s="57"/>
      <c r="AF344" s="1"/>
    </row>
    <row r="345" spans="16:32" x14ac:dyDescent="0.25">
      <c r="P345" s="111"/>
      <c r="Q345" s="111"/>
      <c r="AA345" s="57"/>
      <c r="AB345" s="57"/>
      <c r="AC345" s="57"/>
      <c r="AD345" s="57"/>
      <c r="AE345" s="57"/>
      <c r="AF345" s="1"/>
    </row>
    <row r="346" spans="16:32" x14ac:dyDescent="0.25">
      <c r="P346" s="111"/>
      <c r="Q346" s="111"/>
      <c r="AA346" s="57"/>
      <c r="AB346" s="57"/>
      <c r="AC346" s="57"/>
      <c r="AD346" s="57"/>
      <c r="AE346" s="57"/>
      <c r="AF346" s="1"/>
    </row>
    <row r="347" spans="16:32" x14ac:dyDescent="0.25">
      <c r="P347" s="111"/>
      <c r="Q347" s="111"/>
      <c r="AA347" s="57"/>
      <c r="AB347" s="57"/>
      <c r="AC347" s="57"/>
      <c r="AD347" s="57"/>
      <c r="AE347" s="57"/>
      <c r="AF347" s="1"/>
    </row>
    <row r="348" spans="16:32" x14ac:dyDescent="0.25">
      <c r="P348" s="111"/>
      <c r="Q348" s="111"/>
      <c r="AA348" s="57"/>
      <c r="AB348" s="57"/>
      <c r="AF348" s="1"/>
    </row>
    <row r="349" spans="16:32" x14ac:dyDescent="0.25">
      <c r="P349" s="111"/>
      <c r="Q349" s="111"/>
      <c r="AA349" s="57"/>
      <c r="AB349" s="57"/>
      <c r="AF349" s="1"/>
    </row>
    <row r="350" spans="16:32" x14ac:dyDescent="0.25">
      <c r="P350" s="111"/>
      <c r="Q350" s="111"/>
      <c r="AA350" s="57"/>
      <c r="AB350" s="57"/>
      <c r="AF350" s="1"/>
    </row>
    <row r="351" spans="16:32" x14ac:dyDescent="0.25">
      <c r="P351" s="111"/>
      <c r="Q351" s="111"/>
      <c r="AA351" s="57"/>
      <c r="AB351" s="57"/>
      <c r="AF351" s="1"/>
    </row>
    <row r="352" spans="16:32" x14ac:dyDescent="0.25">
      <c r="P352" s="111"/>
      <c r="Q352" s="111"/>
      <c r="AA352" s="57"/>
      <c r="AF352" s="1"/>
    </row>
    <row r="353" spans="16:32" x14ac:dyDescent="0.25">
      <c r="P353" s="111"/>
      <c r="Q353" s="111"/>
      <c r="AA353" s="57"/>
      <c r="AF353" s="1"/>
    </row>
    <row r="354" spans="16:32" x14ac:dyDescent="0.25">
      <c r="P354" s="111"/>
      <c r="Q354" s="111"/>
      <c r="AF354" s="1"/>
    </row>
    <row r="355" spans="16:32" x14ac:dyDescent="0.25">
      <c r="P355" s="111"/>
      <c r="Q355" s="111"/>
      <c r="AF355" s="1"/>
    </row>
    <row r="356" spans="16:32" x14ac:dyDescent="0.25">
      <c r="P356" s="111"/>
      <c r="Q356" s="111"/>
      <c r="AF356" s="1"/>
    </row>
    <row r="357" spans="16:32" x14ac:dyDescent="0.25">
      <c r="P357" s="111"/>
      <c r="Q357" s="111"/>
      <c r="AF357" s="1"/>
    </row>
    <row r="358" spans="16:32" x14ac:dyDescent="0.25">
      <c r="P358" s="111"/>
      <c r="Q358" s="111"/>
      <c r="AF358" s="1"/>
    </row>
    <row r="359" spans="16:32" x14ac:dyDescent="0.25">
      <c r="P359" s="111"/>
      <c r="Q359" s="111"/>
      <c r="AF359" s="1"/>
    </row>
    <row r="360" spans="16:32" x14ac:dyDescent="0.25">
      <c r="P360" s="111"/>
      <c r="Q360" s="111"/>
      <c r="AF360" s="1"/>
    </row>
    <row r="361" spans="16:32" x14ac:dyDescent="0.25">
      <c r="P361" s="111"/>
      <c r="Q361" s="111"/>
      <c r="AF361" s="1"/>
    </row>
    <row r="362" spans="16:32" x14ac:dyDescent="0.25">
      <c r="P362" s="111"/>
      <c r="Q362" s="111"/>
      <c r="AF362" s="1"/>
    </row>
    <row r="363" spans="16:32" x14ac:dyDescent="0.25">
      <c r="P363" s="111"/>
      <c r="Q363" s="111"/>
      <c r="AF363" s="1"/>
    </row>
    <row r="364" spans="16:32" x14ac:dyDescent="0.25">
      <c r="P364" s="111"/>
      <c r="Q364" s="111"/>
      <c r="AF364" s="1"/>
    </row>
    <row r="365" spans="16:32" x14ac:dyDescent="0.25">
      <c r="P365" s="111"/>
      <c r="Q365" s="111"/>
      <c r="AF365" s="1"/>
    </row>
    <row r="366" spans="16:32" x14ac:dyDescent="0.25">
      <c r="P366" s="111"/>
      <c r="Q366" s="111"/>
      <c r="AF366" s="1"/>
    </row>
    <row r="367" spans="16:32" x14ac:dyDescent="0.25">
      <c r="P367" s="111"/>
      <c r="Q367" s="111"/>
      <c r="AF367" s="1"/>
    </row>
    <row r="368" spans="16:32" x14ac:dyDescent="0.25">
      <c r="P368" s="111"/>
      <c r="Q368" s="111"/>
      <c r="AF368" s="1"/>
    </row>
    <row r="369" spans="16:32" x14ac:dyDescent="0.25">
      <c r="P369" s="111"/>
      <c r="Q369" s="111"/>
      <c r="AF369" s="1"/>
    </row>
    <row r="370" spans="16:32" x14ac:dyDescent="0.25">
      <c r="P370" s="111"/>
      <c r="Q370" s="111"/>
      <c r="AF370" s="1"/>
    </row>
    <row r="371" spans="16:32" x14ac:dyDescent="0.25">
      <c r="P371" s="111"/>
      <c r="Q371" s="111"/>
      <c r="AF371" s="1"/>
    </row>
    <row r="372" spans="16:32" x14ac:dyDescent="0.25">
      <c r="P372" s="111"/>
      <c r="Q372" s="111"/>
      <c r="AF372" s="1"/>
    </row>
    <row r="373" spans="16:32" x14ac:dyDescent="0.25">
      <c r="P373" s="111"/>
      <c r="Q373" s="111"/>
      <c r="AF373" s="1"/>
    </row>
    <row r="374" spans="16:32" x14ac:dyDescent="0.25">
      <c r="P374" s="111"/>
      <c r="Q374" s="111"/>
      <c r="AF374" s="1"/>
    </row>
    <row r="375" spans="16:32" x14ac:dyDescent="0.25">
      <c r="P375" s="111"/>
      <c r="Q375" s="111"/>
      <c r="AF375" s="1"/>
    </row>
    <row r="376" spans="16:32" x14ac:dyDescent="0.25">
      <c r="P376" s="111"/>
      <c r="Q376" s="111"/>
      <c r="AF376" s="1"/>
    </row>
    <row r="377" spans="16:32" x14ac:dyDescent="0.25">
      <c r="P377" s="111"/>
      <c r="Q377" s="111"/>
      <c r="AF377" s="1"/>
    </row>
    <row r="378" spans="16:32" x14ac:dyDescent="0.25">
      <c r="P378" s="111"/>
      <c r="Q378" s="111"/>
      <c r="AF378" s="1"/>
    </row>
    <row r="379" spans="16:32" x14ac:dyDescent="0.25">
      <c r="AF379" s="1"/>
    </row>
    <row r="380" spans="16:32" x14ac:dyDescent="0.25">
      <c r="AF380" s="1"/>
    </row>
    <row r="381" spans="16:32" x14ac:dyDescent="0.25">
      <c r="AF381" s="1"/>
    </row>
    <row r="382" spans="16:32" x14ac:dyDescent="0.25">
      <c r="AF382" s="1"/>
    </row>
    <row r="383" spans="16:32" x14ac:dyDescent="0.25">
      <c r="AF383" s="1"/>
    </row>
    <row r="384" spans="16:32" x14ac:dyDescent="0.25">
      <c r="AF384" s="1"/>
    </row>
    <row r="385" spans="32:32" x14ac:dyDescent="0.25">
      <c r="AF385" s="1"/>
    </row>
    <row r="386" spans="32:32" x14ac:dyDescent="0.25">
      <c r="AF386" s="1"/>
    </row>
    <row r="387" spans="32:32" x14ac:dyDescent="0.25">
      <c r="AF387" s="1"/>
    </row>
    <row r="388" spans="32:32" x14ac:dyDescent="0.25">
      <c r="AF388" s="1"/>
    </row>
    <row r="389" spans="32:32" x14ac:dyDescent="0.25">
      <c r="AF389" s="1"/>
    </row>
    <row r="390" spans="32:32" x14ac:dyDescent="0.25">
      <c r="AF390" s="1"/>
    </row>
    <row r="391" spans="32:32" x14ac:dyDescent="0.25">
      <c r="AF391" s="1"/>
    </row>
    <row r="392" spans="32:32" x14ac:dyDescent="0.25">
      <c r="AF392" s="1"/>
    </row>
    <row r="393" spans="32:32" x14ac:dyDescent="0.25">
      <c r="AF393" s="1"/>
    </row>
    <row r="394" spans="32:32" x14ac:dyDescent="0.25">
      <c r="AF394" s="1"/>
    </row>
    <row r="395" spans="32:32" x14ac:dyDescent="0.25">
      <c r="AF395" s="1"/>
    </row>
    <row r="396" spans="32:32" x14ac:dyDescent="0.25">
      <c r="AF396" s="1"/>
    </row>
    <row r="397" spans="32:32" x14ac:dyDescent="0.25">
      <c r="AF397" s="1"/>
    </row>
    <row r="398" spans="32:32" x14ac:dyDescent="0.25">
      <c r="AF398" s="1"/>
    </row>
    <row r="399" spans="32:32" x14ac:dyDescent="0.25">
      <c r="AF399" s="1"/>
    </row>
    <row r="400" spans="32:32" x14ac:dyDescent="0.25">
      <c r="AF400" s="1"/>
    </row>
    <row r="401" spans="32:32" x14ac:dyDescent="0.25">
      <c r="AF401" s="1"/>
    </row>
    <row r="402" spans="32:32" x14ac:dyDescent="0.25">
      <c r="AF402" s="1"/>
    </row>
    <row r="403" spans="32:32" x14ac:dyDescent="0.25">
      <c r="AF403" s="1"/>
    </row>
    <row r="404" spans="32:32" x14ac:dyDescent="0.25">
      <c r="AF404" s="1"/>
    </row>
    <row r="405" spans="32:32" x14ac:dyDescent="0.25">
      <c r="AF405" s="1"/>
    </row>
    <row r="406" spans="32:32" x14ac:dyDescent="0.25">
      <c r="AF406" s="1"/>
    </row>
    <row r="407" spans="32:32" x14ac:dyDescent="0.25">
      <c r="AF407" s="1"/>
    </row>
    <row r="408" spans="32:32" x14ac:dyDescent="0.25">
      <c r="AF408" s="1"/>
    </row>
    <row r="409" spans="32:32" x14ac:dyDescent="0.25">
      <c r="AF409" s="1"/>
    </row>
    <row r="410" spans="32:32" x14ac:dyDescent="0.25">
      <c r="AF410" s="1"/>
    </row>
    <row r="411" spans="32:32" x14ac:dyDescent="0.25">
      <c r="AF411" s="1"/>
    </row>
    <row r="412" spans="32:32" x14ac:dyDescent="0.25">
      <c r="AF412" s="1"/>
    </row>
    <row r="413" spans="32:32" x14ac:dyDescent="0.25">
      <c r="AF413" s="1"/>
    </row>
    <row r="414" spans="32:32" x14ac:dyDescent="0.25">
      <c r="AF414" s="1"/>
    </row>
    <row r="415" spans="32:32" x14ac:dyDescent="0.25">
      <c r="AF415" s="1"/>
    </row>
    <row r="416" spans="32:32" x14ac:dyDescent="0.25">
      <c r="AF416" s="1"/>
    </row>
    <row r="417" spans="32:32" x14ac:dyDescent="0.25">
      <c r="AF417" s="1"/>
    </row>
    <row r="418" spans="32:32" x14ac:dyDescent="0.25">
      <c r="AF418" s="1"/>
    </row>
    <row r="419" spans="32:32" x14ac:dyDescent="0.25">
      <c r="AF419" s="1"/>
    </row>
    <row r="420" spans="32:32" x14ac:dyDescent="0.25">
      <c r="AF420" s="1"/>
    </row>
    <row r="421" spans="32:32" x14ac:dyDescent="0.25">
      <c r="AF421" s="1"/>
    </row>
    <row r="422" spans="32:32" x14ac:dyDescent="0.25">
      <c r="AF422" s="1"/>
    </row>
    <row r="423" spans="32:32" x14ac:dyDescent="0.25">
      <c r="AF423" s="1"/>
    </row>
    <row r="424" spans="32:32" x14ac:dyDescent="0.25">
      <c r="AF424" s="1"/>
    </row>
    <row r="425" spans="32:32" x14ac:dyDescent="0.25">
      <c r="AF425" s="1"/>
    </row>
    <row r="426" spans="32:32" x14ac:dyDescent="0.25">
      <c r="AF426" s="1"/>
    </row>
    <row r="427" spans="32:32" x14ac:dyDescent="0.25">
      <c r="AF427" s="1"/>
    </row>
    <row r="428" spans="32:32" x14ac:dyDescent="0.25">
      <c r="AF428" s="1"/>
    </row>
    <row r="429" spans="32:32" x14ac:dyDescent="0.25">
      <c r="AF429" s="1"/>
    </row>
    <row r="430" spans="32:32" x14ac:dyDescent="0.25">
      <c r="AF430" s="1"/>
    </row>
    <row r="431" spans="32:32" x14ac:dyDescent="0.25">
      <c r="AF431" s="1"/>
    </row>
    <row r="432" spans="32:32" x14ac:dyDescent="0.25">
      <c r="AF432" s="1"/>
    </row>
    <row r="433" spans="32:32" x14ac:dyDescent="0.25">
      <c r="AF433" s="1"/>
    </row>
    <row r="434" spans="32:32" x14ac:dyDescent="0.25">
      <c r="AF434" s="1"/>
    </row>
    <row r="435" spans="32:32" x14ac:dyDescent="0.25">
      <c r="AF435" s="1"/>
    </row>
    <row r="436" spans="32:32" x14ac:dyDescent="0.25">
      <c r="AF436" s="1"/>
    </row>
    <row r="437" spans="32:32" x14ac:dyDescent="0.25">
      <c r="AF437" s="1"/>
    </row>
    <row r="438" spans="32:32" x14ac:dyDescent="0.25">
      <c r="AF438" s="1"/>
    </row>
    <row r="439" spans="32:32" x14ac:dyDescent="0.25">
      <c r="AF439" s="1"/>
    </row>
    <row r="440" spans="32:32" x14ac:dyDescent="0.25">
      <c r="AF440" s="1"/>
    </row>
    <row r="441" spans="32:32" x14ac:dyDescent="0.25">
      <c r="AF441" s="1"/>
    </row>
    <row r="442" spans="32:32" x14ac:dyDescent="0.25">
      <c r="AF442" s="1"/>
    </row>
    <row r="443" spans="32:32" x14ac:dyDescent="0.25">
      <c r="AF443" s="1"/>
    </row>
  </sheetData>
  <mergeCells count="24">
    <mergeCell ref="AI5:AJ5"/>
    <mergeCell ref="R6:Y6"/>
    <mergeCell ref="AI6:AJ6"/>
    <mergeCell ref="R11:Y11"/>
    <mergeCell ref="R16:X16"/>
    <mergeCell ref="B2:D2"/>
    <mergeCell ref="B1:O1"/>
    <mergeCell ref="C3:O3"/>
    <mergeCell ref="C4:O4"/>
    <mergeCell ref="E2:M2"/>
    <mergeCell ref="A6:A35"/>
    <mergeCell ref="C5:D5"/>
    <mergeCell ref="R25:X25"/>
    <mergeCell ref="R33:X33"/>
    <mergeCell ref="R38:V38"/>
    <mergeCell ref="R29:X29"/>
    <mergeCell ref="U40:U47"/>
    <mergeCell ref="O81:O88"/>
    <mergeCell ref="O100:O102"/>
    <mergeCell ref="A156:A185"/>
    <mergeCell ref="A36:A65"/>
    <mergeCell ref="A66:A95"/>
    <mergeCell ref="A96:A125"/>
    <mergeCell ref="A126:A155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B72AE-3095-428E-A65C-2A2E74709B71}">
  <sheetPr>
    <tabColor theme="7" tint="0.39997558519241921"/>
  </sheetPr>
  <dimension ref="A1:O27"/>
  <sheetViews>
    <sheetView workbookViewId="0">
      <selection activeCell="I10" sqref="I10"/>
    </sheetView>
  </sheetViews>
  <sheetFormatPr baseColWidth="10" defaultColWidth="11.42578125" defaultRowHeight="15" x14ac:dyDescent="0.25"/>
  <cols>
    <col min="2" max="5" width="17" customWidth="1"/>
    <col min="6" max="6" width="10" bestFit="1" customWidth="1"/>
    <col min="7" max="7" width="12.5703125" customWidth="1"/>
    <col min="9" max="9" width="17.42578125" bestFit="1" customWidth="1"/>
    <col min="12" max="12" width="12.85546875" bestFit="1" customWidth="1"/>
  </cols>
  <sheetData>
    <row r="1" spans="1:15" x14ac:dyDescent="0.25">
      <c r="B1" s="238" t="s">
        <v>53</v>
      </c>
      <c r="C1" s="238"/>
      <c r="D1" s="238"/>
      <c r="E1" s="238"/>
      <c r="F1" s="236" t="s">
        <v>54</v>
      </c>
      <c r="G1" s="236" t="s">
        <v>55</v>
      </c>
    </row>
    <row r="2" spans="1:15" s="48" customFormat="1" ht="30" x14ac:dyDescent="0.25">
      <c r="B2" s="100" t="s">
        <v>94</v>
      </c>
      <c r="C2" s="100" t="s">
        <v>95</v>
      </c>
      <c r="D2" s="100" t="s">
        <v>96</v>
      </c>
      <c r="E2" s="100" t="s">
        <v>97</v>
      </c>
      <c r="F2" s="237"/>
      <c r="G2" s="237"/>
    </row>
    <row r="3" spans="1:15" x14ac:dyDescent="0.25">
      <c r="A3" s="239">
        <v>45889</v>
      </c>
      <c r="B3" s="4" t="s">
        <v>59</v>
      </c>
      <c r="C3" s="93">
        <v>16</v>
      </c>
      <c r="D3" s="93">
        <v>9</v>
      </c>
      <c r="E3" s="93">
        <v>23</v>
      </c>
      <c r="F3" s="185">
        <f>+SUM(E3:E6)</f>
        <v>49</v>
      </c>
      <c r="G3" s="185">
        <f>+SUM(F3:F24)</f>
        <v>312</v>
      </c>
    </row>
    <row r="4" spans="1:15" x14ac:dyDescent="0.25">
      <c r="A4" s="240"/>
      <c r="B4" s="4" t="s">
        <v>56</v>
      </c>
      <c r="C4" s="93">
        <v>9</v>
      </c>
      <c r="D4" s="93">
        <v>7</v>
      </c>
      <c r="E4" s="93">
        <v>12</v>
      </c>
      <c r="F4" s="185"/>
      <c r="G4" s="185"/>
    </row>
    <row r="5" spans="1:15" x14ac:dyDescent="0.25">
      <c r="A5" s="240"/>
      <c r="B5" s="3" t="s">
        <v>93</v>
      </c>
      <c r="C5" s="94">
        <v>8</v>
      </c>
      <c r="D5" s="94">
        <v>2</v>
      </c>
      <c r="E5" s="93">
        <v>8</v>
      </c>
      <c r="F5" s="185"/>
      <c r="G5" s="185"/>
      <c r="I5" s="55" t="s">
        <v>57</v>
      </c>
      <c r="J5" s="3">
        <f>+E3+E4+E7+E10+E11+E14+E15+E18+E21+E22</f>
        <v>226</v>
      </c>
    </row>
    <row r="6" spans="1:15" ht="15.75" thickBot="1" x14ac:dyDescent="0.3">
      <c r="A6" s="241"/>
      <c r="B6" s="38" t="s">
        <v>98</v>
      </c>
      <c r="C6" s="28">
        <v>6</v>
      </c>
      <c r="D6" s="28">
        <v>3</v>
      </c>
      <c r="E6" s="28">
        <v>6</v>
      </c>
      <c r="F6" s="242"/>
      <c r="G6" s="185"/>
      <c r="O6" s="56"/>
    </row>
    <row r="7" spans="1:15" x14ac:dyDescent="0.25">
      <c r="A7" s="243">
        <v>45890</v>
      </c>
      <c r="B7" s="31" t="s">
        <v>99</v>
      </c>
      <c r="C7" s="33">
        <v>23</v>
      </c>
      <c r="D7" s="33">
        <v>12</v>
      </c>
      <c r="E7" s="33">
        <v>30</v>
      </c>
      <c r="F7" s="244">
        <f>+SUM(E7:E9)</f>
        <v>43</v>
      </c>
      <c r="G7" s="185"/>
      <c r="H7" s="101"/>
      <c r="I7" s="55" t="s">
        <v>58</v>
      </c>
      <c r="J7" s="3">
        <f>+E5+E8+E12+E16+E19+E23</f>
        <v>36</v>
      </c>
      <c r="O7" s="56"/>
    </row>
    <row r="8" spans="1:15" x14ac:dyDescent="0.25">
      <c r="A8" s="240"/>
      <c r="B8" s="4" t="s">
        <v>93</v>
      </c>
      <c r="C8" s="93">
        <v>3</v>
      </c>
      <c r="D8" s="93">
        <v>1</v>
      </c>
      <c r="E8" s="93">
        <v>3</v>
      </c>
      <c r="F8" s="185"/>
      <c r="G8" s="185"/>
      <c r="H8" s="101"/>
      <c r="O8" s="56"/>
    </row>
    <row r="9" spans="1:15" ht="15.75" thickBot="1" x14ac:dyDescent="0.3">
      <c r="A9" s="241"/>
      <c r="B9" s="51" t="s">
        <v>98</v>
      </c>
      <c r="C9" s="97">
        <v>10</v>
      </c>
      <c r="D9" s="97">
        <v>4</v>
      </c>
      <c r="E9" s="28">
        <v>10</v>
      </c>
      <c r="F9" s="242"/>
      <c r="G9" s="185"/>
      <c r="H9" s="101"/>
      <c r="I9" s="55" t="s">
        <v>201</v>
      </c>
      <c r="J9" s="3">
        <f>+E6+E9+E13+E17+E20+E24</f>
        <v>50</v>
      </c>
    </row>
    <row r="10" spans="1:15" x14ac:dyDescent="0.25">
      <c r="A10" s="243">
        <v>45871</v>
      </c>
      <c r="B10" s="52" t="s">
        <v>100</v>
      </c>
      <c r="C10" s="98">
        <v>20</v>
      </c>
      <c r="D10" s="98">
        <v>7</v>
      </c>
      <c r="E10" s="33">
        <v>23</v>
      </c>
      <c r="F10" s="244">
        <f>+SUM(E10:E13)</f>
        <v>53</v>
      </c>
      <c r="G10" s="185"/>
      <c r="H10" s="101"/>
      <c r="I10" s="101"/>
    </row>
    <row r="11" spans="1:15" x14ac:dyDescent="0.25">
      <c r="A11" s="240"/>
      <c r="B11" s="3" t="s">
        <v>101</v>
      </c>
      <c r="C11" s="94">
        <v>14</v>
      </c>
      <c r="D11" s="94">
        <v>5</v>
      </c>
      <c r="E11" s="93">
        <v>17</v>
      </c>
      <c r="F11" s="185"/>
      <c r="G11" s="185"/>
      <c r="H11" s="101"/>
      <c r="I11" s="55" t="s">
        <v>175</v>
      </c>
      <c r="J11" s="3">
        <f>+J5+J7+J9</f>
        <v>312</v>
      </c>
    </row>
    <row r="12" spans="1:15" x14ac:dyDescent="0.25">
      <c r="A12" s="240"/>
      <c r="B12" s="3" t="s">
        <v>93</v>
      </c>
      <c r="C12" s="94">
        <v>4</v>
      </c>
      <c r="D12" s="94">
        <v>1</v>
      </c>
      <c r="E12" s="93">
        <v>4</v>
      </c>
      <c r="F12" s="185"/>
      <c r="G12" s="185"/>
      <c r="H12" s="101"/>
      <c r="I12" s="101"/>
    </row>
    <row r="13" spans="1:15" ht="30.75" thickBot="1" x14ac:dyDescent="0.3">
      <c r="A13" s="241"/>
      <c r="B13" s="38" t="s">
        <v>98</v>
      </c>
      <c r="C13" s="182">
        <v>9</v>
      </c>
      <c r="D13" s="182">
        <v>9</v>
      </c>
      <c r="E13" s="182">
        <v>9</v>
      </c>
      <c r="F13" s="242"/>
      <c r="G13" s="185"/>
      <c r="H13" s="101"/>
      <c r="I13" s="184" t="s">
        <v>199</v>
      </c>
      <c r="J13" s="4">
        <f>+ROUNDUP(J11/6,0)</f>
        <v>52</v>
      </c>
    </row>
    <row r="14" spans="1:15" x14ac:dyDescent="0.25">
      <c r="A14" s="243">
        <v>45895</v>
      </c>
      <c r="B14" s="52" t="s">
        <v>102</v>
      </c>
      <c r="C14" s="98">
        <v>20</v>
      </c>
      <c r="D14" s="98">
        <v>10</v>
      </c>
      <c r="E14" s="33">
        <v>24</v>
      </c>
      <c r="F14" s="244">
        <f>+SUM(E14:E17)</f>
        <v>63</v>
      </c>
      <c r="G14" s="185"/>
      <c r="H14" s="101"/>
      <c r="I14" s="101"/>
    </row>
    <row r="15" spans="1:15" ht="30" x14ac:dyDescent="0.25">
      <c r="A15" s="240"/>
      <c r="B15" s="4" t="s">
        <v>103</v>
      </c>
      <c r="C15" s="181">
        <v>13</v>
      </c>
      <c r="D15" s="181">
        <v>6</v>
      </c>
      <c r="E15" s="181">
        <v>20</v>
      </c>
      <c r="F15" s="185"/>
      <c r="G15" s="185"/>
      <c r="H15" s="101"/>
      <c r="I15" s="184" t="s">
        <v>200</v>
      </c>
      <c r="J15" s="4">
        <f>+J13*22</f>
        <v>1144</v>
      </c>
    </row>
    <row r="16" spans="1:15" x14ac:dyDescent="0.25">
      <c r="A16" s="240"/>
      <c r="B16" s="3" t="s">
        <v>93</v>
      </c>
      <c r="C16" s="94">
        <v>7</v>
      </c>
      <c r="D16" s="94">
        <v>2</v>
      </c>
      <c r="E16" s="93">
        <v>7</v>
      </c>
      <c r="F16" s="185"/>
      <c r="G16" s="185"/>
      <c r="H16" s="101"/>
      <c r="I16" s="101"/>
    </row>
    <row r="17" spans="1:9" ht="15.75" thickBot="1" x14ac:dyDescent="0.3">
      <c r="A17" s="241"/>
      <c r="B17" s="51" t="s">
        <v>98</v>
      </c>
      <c r="C17" s="97">
        <v>12</v>
      </c>
      <c r="D17" s="97">
        <v>9</v>
      </c>
      <c r="E17" s="28">
        <v>12</v>
      </c>
      <c r="F17" s="242"/>
      <c r="G17" s="185"/>
      <c r="H17" s="101"/>
      <c r="I17" s="101"/>
    </row>
    <row r="18" spans="1:9" x14ac:dyDescent="0.25">
      <c r="A18" s="243">
        <v>45897</v>
      </c>
      <c r="B18" s="52" t="s">
        <v>104</v>
      </c>
      <c r="C18" s="98">
        <v>28</v>
      </c>
      <c r="D18" s="98">
        <v>18</v>
      </c>
      <c r="E18" s="33">
        <v>37</v>
      </c>
      <c r="F18" s="244">
        <f>+SUM(E18:E20)</f>
        <v>52</v>
      </c>
      <c r="G18" s="185"/>
      <c r="H18" s="101"/>
      <c r="I18" s="101"/>
    </row>
    <row r="19" spans="1:9" x14ac:dyDescent="0.25">
      <c r="A19" s="240"/>
      <c r="B19" s="3" t="s">
        <v>93</v>
      </c>
      <c r="C19" s="94">
        <v>3</v>
      </c>
      <c r="D19" s="94">
        <v>0</v>
      </c>
      <c r="E19" s="93">
        <v>3</v>
      </c>
      <c r="F19" s="185"/>
      <c r="G19" s="185"/>
      <c r="H19" s="101"/>
      <c r="I19" s="101"/>
    </row>
    <row r="20" spans="1:9" ht="15.75" thickBot="1" x14ac:dyDescent="0.3">
      <c r="A20" s="241"/>
      <c r="B20" s="51" t="s">
        <v>98</v>
      </c>
      <c r="C20" s="97">
        <v>12</v>
      </c>
      <c r="D20" s="97">
        <v>7</v>
      </c>
      <c r="E20" s="28">
        <v>12</v>
      </c>
      <c r="F20" s="242"/>
      <c r="G20" s="185"/>
      <c r="H20" s="101"/>
      <c r="I20" s="101"/>
    </row>
    <row r="21" spans="1:9" x14ac:dyDescent="0.25">
      <c r="A21" s="243">
        <v>45901</v>
      </c>
      <c r="B21" s="52" t="s">
        <v>56</v>
      </c>
      <c r="C21" s="98">
        <v>20</v>
      </c>
      <c r="D21" s="98">
        <v>7</v>
      </c>
      <c r="E21" s="33">
        <v>25</v>
      </c>
      <c r="F21" s="244">
        <f>+SUM(E21:E24)</f>
        <v>52</v>
      </c>
      <c r="G21" s="185"/>
      <c r="H21" s="102"/>
      <c r="I21" s="102"/>
    </row>
    <row r="22" spans="1:9" x14ac:dyDescent="0.25">
      <c r="A22" s="240"/>
      <c r="B22" s="3" t="s">
        <v>59</v>
      </c>
      <c r="C22" s="94">
        <v>11</v>
      </c>
      <c r="D22" s="94">
        <v>4</v>
      </c>
      <c r="E22" s="93">
        <v>15</v>
      </c>
      <c r="F22" s="185"/>
      <c r="G22" s="185"/>
      <c r="H22" s="102"/>
      <c r="I22" s="102"/>
    </row>
    <row r="23" spans="1:9" x14ac:dyDescent="0.25">
      <c r="A23" s="240"/>
      <c r="B23" s="3" t="s">
        <v>93</v>
      </c>
      <c r="C23" s="94">
        <v>11</v>
      </c>
      <c r="D23" s="94">
        <v>3</v>
      </c>
      <c r="E23" s="93">
        <v>11</v>
      </c>
      <c r="F23" s="185"/>
      <c r="G23" s="185"/>
      <c r="H23" s="103"/>
      <c r="I23" s="103"/>
    </row>
    <row r="24" spans="1:9" ht="15.75" thickBot="1" x14ac:dyDescent="0.3">
      <c r="A24" s="241"/>
      <c r="B24" s="51" t="s">
        <v>98</v>
      </c>
      <c r="C24" s="97">
        <v>1</v>
      </c>
      <c r="D24" s="97">
        <v>0</v>
      </c>
      <c r="E24" s="97">
        <v>1</v>
      </c>
      <c r="F24" s="242"/>
      <c r="G24" s="185"/>
      <c r="H24" s="99"/>
      <c r="I24" s="99"/>
    </row>
    <row r="25" spans="1:9" x14ac:dyDescent="0.25">
      <c r="I25" s="99"/>
    </row>
    <row r="26" spans="1:9" ht="45" x14ac:dyDescent="0.25">
      <c r="C26" s="113" t="s">
        <v>105</v>
      </c>
      <c r="D26" s="113" t="s">
        <v>106</v>
      </c>
    </row>
    <row r="27" spans="1:9" x14ac:dyDescent="0.25">
      <c r="C27" s="114">
        <f>+SUM(C3:C24)/$G$3</f>
        <v>0.83333333333333337</v>
      </c>
      <c r="D27" s="114">
        <f>+SUM(D3:D24)/$G$3</f>
        <v>0.40384615384615385</v>
      </c>
    </row>
  </sheetData>
  <mergeCells count="16">
    <mergeCell ref="G3:G24"/>
    <mergeCell ref="F1:F2"/>
    <mergeCell ref="G1:G2"/>
    <mergeCell ref="B1:E1"/>
    <mergeCell ref="A3:A6"/>
    <mergeCell ref="F3:F6"/>
    <mergeCell ref="A7:A9"/>
    <mergeCell ref="F7:F9"/>
    <mergeCell ref="A10:A13"/>
    <mergeCell ref="F10:F13"/>
    <mergeCell ref="A14:A17"/>
    <mergeCell ref="F14:F17"/>
    <mergeCell ref="A18:A20"/>
    <mergeCell ref="F18:F20"/>
    <mergeCell ref="A21:A24"/>
    <mergeCell ref="F21:F2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CAJERA CT FINAL</vt:lpstr>
      <vt:lpstr>MOSTRADOR CT</vt:lpstr>
      <vt:lpstr>AUX_EST_1</vt:lpstr>
      <vt:lpstr>AUX_EST_2</vt:lpstr>
      <vt:lpstr>TOTAL ALMUERZOS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JULIAN CUADROS</dc:creator>
  <cp:lastModifiedBy>JULIAN CUADROS</cp:lastModifiedBy>
  <dcterms:created xsi:type="dcterms:W3CDTF">2025-08-12T00:51:22Z</dcterms:created>
  <dcterms:modified xsi:type="dcterms:W3CDTF">2026-01-11T15:40:29Z</dcterms:modified>
</cp:coreProperties>
</file>